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정래\Desktop\"/>
    </mc:Choice>
  </mc:AlternateContent>
  <xr:revisionPtr revIDLastSave="0" documentId="13_ncr:1_{1449E993-29C9-4C0B-98EF-993E309DED47}" xr6:coauthVersionLast="46" xr6:coauthVersionMax="46" xr10:uidLastSave="{00000000-0000-0000-0000-000000000000}"/>
  <bookViews>
    <workbookView xWindow="-120" yWindow="-120" windowWidth="29040" windowHeight="15840" xr2:uid="{6BEDA394-5F60-42D4-A0FD-A1B683AD7E70}"/>
  </bookViews>
  <sheets>
    <sheet name="메인" sheetId="1" r:id="rId1"/>
    <sheet name="호감도 정보" sheetId="6" r:id="rId2"/>
    <sheet name="등급표" sheetId="5" r:id="rId3"/>
    <sheet name="행동" sheetId="4" r:id="rId4"/>
  </sheets>
  <definedNames>
    <definedName name="_xlnm._FilterDatabase" localSheetId="0" hidden="1">메인!$A$1:$J$239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J1" i="6"/>
  <c r="W4" i="5" l="1"/>
  <c r="W5" i="5" s="1"/>
  <c r="W6" i="5" s="1"/>
  <c r="W7" i="5" s="1"/>
  <c r="W8" i="5" s="1"/>
  <c r="W9" i="5" s="1"/>
  <c r="W10" i="5" s="1"/>
  <c r="W3" i="5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F2" i="6" l="1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D2" i="6"/>
  <c r="D3" i="6"/>
  <c r="H3" i="6" s="1"/>
  <c r="J3" i="6" s="1"/>
  <c r="D4" i="6"/>
  <c r="D5" i="6"/>
  <c r="H5" i="6" s="1"/>
  <c r="J5" i="6" s="1"/>
  <c r="D6" i="6"/>
  <c r="D7" i="6"/>
  <c r="H7" i="6" s="1"/>
  <c r="J7" i="6" s="1"/>
  <c r="D8" i="6"/>
  <c r="D9" i="6"/>
  <c r="D10" i="6"/>
  <c r="D11" i="6"/>
  <c r="D12" i="6"/>
  <c r="D13" i="6"/>
  <c r="H13" i="6" s="1"/>
  <c r="J13" i="6" s="1"/>
  <c r="D14" i="6"/>
  <c r="D15" i="6"/>
  <c r="H15" i="6" s="1"/>
  <c r="J15" i="6" s="1"/>
  <c r="D16" i="6"/>
  <c r="D17" i="6"/>
  <c r="H17" i="6" s="1"/>
  <c r="J17" i="6" s="1"/>
  <c r="D18" i="6"/>
  <c r="D19" i="6"/>
  <c r="H19" i="6" s="1"/>
  <c r="J19" i="6" s="1"/>
  <c r="D20" i="6"/>
  <c r="D21" i="6"/>
  <c r="D22" i="6"/>
  <c r="D23" i="6"/>
  <c r="D24" i="6"/>
  <c r="D25" i="6"/>
  <c r="H25" i="6" s="1"/>
  <c r="J25" i="6" s="1"/>
  <c r="D26" i="6"/>
  <c r="D27" i="6"/>
  <c r="H27" i="6" s="1"/>
  <c r="J27" i="6" s="1"/>
  <c r="D28" i="6"/>
  <c r="D29" i="6"/>
  <c r="H29" i="6" s="1"/>
  <c r="J29" i="6" s="1"/>
  <c r="D30" i="6"/>
  <c r="D31" i="6"/>
  <c r="H31" i="6" s="1"/>
  <c r="J31" i="6" s="1"/>
  <c r="D32" i="6"/>
  <c r="D33" i="6"/>
  <c r="D34" i="6"/>
  <c r="D35" i="6"/>
  <c r="D36" i="6"/>
  <c r="D37" i="6"/>
  <c r="D38" i="6"/>
  <c r="D39" i="6"/>
  <c r="H39" i="6" s="1"/>
  <c r="J39" i="6" s="1"/>
  <c r="D40" i="6"/>
  <c r="D41" i="6"/>
  <c r="H41" i="6" s="1"/>
  <c r="J41" i="6" s="1"/>
  <c r="D42" i="6"/>
  <c r="D43" i="6"/>
  <c r="H43" i="6" s="1"/>
  <c r="J43" i="6" s="1"/>
  <c r="D44" i="6"/>
  <c r="D45" i="6"/>
  <c r="D46" i="6"/>
  <c r="D47" i="6"/>
  <c r="D48" i="6"/>
  <c r="D49" i="6"/>
  <c r="H49" i="6" s="1"/>
  <c r="J49" i="6" s="1"/>
  <c r="D50" i="6"/>
  <c r="D51" i="6"/>
  <c r="H51" i="6" s="1"/>
  <c r="J51" i="6" s="1"/>
  <c r="D52" i="6"/>
  <c r="D53" i="6"/>
  <c r="H53" i="6" s="1"/>
  <c r="J53" i="6" s="1"/>
  <c r="D54" i="6"/>
  <c r="D55" i="6"/>
  <c r="H55" i="6" s="1"/>
  <c r="J55" i="6" s="1"/>
  <c r="D56" i="6"/>
  <c r="D57" i="6"/>
  <c r="D58" i="6"/>
  <c r="D59" i="6"/>
  <c r="D60" i="6"/>
  <c r="D61" i="6"/>
  <c r="H61" i="6" s="1"/>
  <c r="J61" i="6" s="1"/>
  <c r="D62" i="6"/>
  <c r="D63" i="6"/>
  <c r="H63" i="6" s="1"/>
  <c r="J63" i="6" s="1"/>
  <c r="D64" i="6"/>
  <c r="D65" i="6"/>
  <c r="H65" i="6" s="1"/>
  <c r="J65" i="6" s="1"/>
  <c r="D66" i="6"/>
  <c r="D67" i="6"/>
  <c r="H67" i="6" s="1"/>
  <c r="J67" i="6" s="1"/>
  <c r="D68" i="6"/>
  <c r="D69" i="6"/>
  <c r="D70" i="6"/>
  <c r="D71" i="6"/>
  <c r="D72" i="6"/>
  <c r="D73" i="6"/>
  <c r="D74" i="6"/>
  <c r="D75" i="6"/>
  <c r="H75" i="6" s="1"/>
  <c r="J75" i="6" s="1"/>
  <c r="D76" i="6"/>
  <c r="D77" i="6"/>
  <c r="H77" i="6" s="1"/>
  <c r="J77" i="6" s="1"/>
  <c r="D78" i="6"/>
  <c r="D79" i="6"/>
  <c r="H79" i="6" s="1"/>
  <c r="J79" i="6" s="1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F1" i="6"/>
  <c r="D1" i="6"/>
  <c r="S3" i="5"/>
  <c r="S4" i="5" s="1"/>
  <c r="S5" i="5" s="1"/>
  <c r="S6" i="5" s="1"/>
  <c r="S7" i="5" s="1"/>
  <c r="S8" i="5" s="1"/>
  <c r="S9" i="5" s="1"/>
  <c r="S10" i="5" s="1"/>
  <c r="K3" i="5"/>
  <c r="K4" i="5" s="1"/>
  <c r="K5" i="5" s="1"/>
  <c r="K6" i="5" s="1"/>
  <c r="K7" i="5" s="1"/>
  <c r="K8" i="5" s="1"/>
  <c r="K9" i="5" s="1"/>
  <c r="K10" i="5" s="1"/>
  <c r="C3" i="5"/>
  <c r="C4" i="5" s="1"/>
  <c r="C5" i="5" s="1"/>
  <c r="C6" i="5" s="1"/>
  <c r="C7" i="5" s="1"/>
  <c r="C8" i="5" s="1"/>
  <c r="C9" i="5" s="1"/>
  <c r="C10" i="5" s="1"/>
  <c r="G3" i="5"/>
  <c r="G4" i="5" s="1"/>
  <c r="G5" i="5" s="1"/>
  <c r="G6" i="5" s="1"/>
  <c r="G7" i="5" s="1"/>
  <c r="G8" i="5" s="1"/>
  <c r="G9" i="5" s="1"/>
  <c r="G10" i="5" s="1"/>
  <c r="O3" i="5"/>
  <c r="O4" i="5" s="1"/>
  <c r="O5" i="5" s="1"/>
  <c r="O6" i="5" s="1"/>
  <c r="O7" i="5" s="1"/>
  <c r="O8" i="5" s="1"/>
  <c r="O9" i="5" s="1"/>
  <c r="O10" i="5" s="1"/>
  <c r="H45" i="6" l="1"/>
  <c r="J45" i="6" s="1"/>
  <c r="H21" i="6"/>
  <c r="J21" i="6" s="1"/>
  <c r="H33" i="6"/>
  <c r="J33" i="6" s="1"/>
  <c r="H9" i="6"/>
  <c r="J9" i="6" s="1"/>
  <c r="H57" i="6"/>
  <c r="J57" i="6" s="1"/>
  <c r="H69" i="6"/>
  <c r="J69" i="6" s="1"/>
  <c r="F36" i="1"/>
  <c r="F44" i="1"/>
  <c r="H85" i="6"/>
  <c r="J85" i="6" s="1"/>
  <c r="H73" i="6"/>
  <c r="J73" i="6" s="1"/>
  <c r="F38" i="1"/>
  <c r="F43" i="1"/>
  <c r="H83" i="6"/>
  <c r="J83" i="6" s="1"/>
  <c r="H59" i="6"/>
  <c r="J59" i="6" s="1"/>
  <c r="H35" i="6"/>
  <c r="J35" i="6" s="1"/>
  <c r="H11" i="6"/>
  <c r="J11" i="6" s="1"/>
  <c r="F54" i="1"/>
  <c r="H105" i="6"/>
  <c r="J105" i="6" s="1"/>
  <c r="F53" i="1"/>
  <c r="H103" i="6"/>
  <c r="J103" i="6" s="1"/>
  <c r="H1" i="6"/>
  <c r="F47" i="1"/>
  <c r="H91" i="6"/>
  <c r="J91" i="6" s="1"/>
  <c r="F58" i="1"/>
  <c r="H113" i="6"/>
  <c r="J113" i="6" s="1"/>
  <c r="F52" i="1"/>
  <c r="H101" i="6"/>
  <c r="J101" i="6" s="1"/>
  <c r="F46" i="1"/>
  <c r="H89" i="6"/>
  <c r="J89" i="6" s="1"/>
  <c r="F57" i="1"/>
  <c r="H111" i="6"/>
  <c r="J111" i="6" s="1"/>
  <c r="F51" i="1"/>
  <c r="H99" i="6"/>
  <c r="J99" i="6" s="1"/>
  <c r="F45" i="1"/>
  <c r="H87" i="6"/>
  <c r="J87" i="6" s="1"/>
  <c r="H37" i="6"/>
  <c r="J37" i="6" s="1"/>
  <c r="F20" i="1"/>
  <c r="F42" i="1"/>
  <c r="H81" i="6"/>
  <c r="J81" i="6" s="1"/>
  <c r="H97" i="6"/>
  <c r="J97" i="6" s="1"/>
  <c r="F50" i="1"/>
  <c r="H93" i="6"/>
  <c r="J93" i="6" s="1"/>
  <c r="F48" i="1"/>
  <c r="F56" i="1"/>
  <c r="H109" i="6"/>
  <c r="J109" i="6" s="1"/>
  <c r="F55" i="1"/>
  <c r="H107" i="6"/>
  <c r="J107" i="6" s="1"/>
  <c r="H95" i="6"/>
  <c r="J95" i="6" s="1"/>
  <c r="F49" i="1"/>
  <c r="H71" i="6"/>
  <c r="J71" i="6" s="1"/>
  <c r="F37" i="1"/>
  <c r="H47" i="6"/>
  <c r="J47" i="6" s="1"/>
  <c r="H23" i="6"/>
  <c r="J23" i="6" s="1"/>
  <c r="F41" i="1"/>
  <c r="G41" i="1" s="1"/>
  <c r="F40" i="1"/>
  <c r="G40" i="1" s="1"/>
  <c r="F39" i="1"/>
  <c r="G39" i="1" s="1"/>
  <c r="F8" i="1"/>
  <c r="I8" i="1" s="1"/>
  <c r="F32" i="1"/>
  <c r="F14" i="1"/>
  <c r="I14" i="1" s="1"/>
  <c r="F33" i="1"/>
  <c r="F15" i="1"/>
  <c r="F9" i="1"/>
  <c r="I9" i="1" s="1"/>
  <c r="F3" i="1"/>
  <c r="I3" i="1" s="1"/>
  <c r="F19" i="1"/>
  <c r="F13" i="1"/>
  <c r="I13" i="1" s="1"/>
  <c r="F7" i="1"/>
  <c r="I7" i="1" s="1"/>
  <c r="F18" i="1"/>
  <c r="F12" i="1"/>
  <c r="I12" i="1" s="1"/>
  <c r="F6" i="1"/>
  <c r="I6" i="1" s="1"/>
  <c r="F35" i="1"/>
  <c r="F17" i="1"/>
  <c r="F11" i="1"/>
  <c r="I11" i="1" s="1"/>
  <c r="F5" i="1"/>
  <c r="I5" i="1" s="1"/>
  <c r="F2" i="1"/>
  <c r="F34" i="1"/>
  <c r="F16" i="1"/>
  <c r="F10" i="1"/>
  <c r="I10" i="1" s="1"/>
  <c r="F4" i="1"/>
  <c r="I4" i="1" s="1"/>
  <c r="F27" i="1"/>
  <c r="I27" i="1" s="1"/>
  <c r="F26" i="1"/>
  <c r="I26" i="1" s="1"/>
  <c r="F30" i="1"/>
  <c r="F31" i="1"/>
  <c r="I31" i="1" s="1"/>
  <c r="F29" i="1"/>
  <c r="I29" i="1" s="1"/>
  <c r="F28" i="1"/>
  <c r="I28" i="1" s="1"/>
  <c r="F25" i="1"/>
  <c r="I25" i="1" s="1"/>
  <c r="F24" i="1"/>
  <c r="I24" i="1" s="1"/>
  <c r="F23" i="1"/>
  <c r="I23" i="1" s="1"/>
  <c r="F22" i="1"/>
  <c r="I22" i="1" s="1"/>
  <c r="F21" i="1"/>
  <c r="I21" i="1" s="1"/>
  <c r="H46" i="1" l="1"/>
  <c r="I46" i="1"/>
  <c r="G46" i="1"/>
  <c r="G37" i="1"/>
  <c r="H37" i="1"/>
  <c r="I37" i="1"/>
  <c r="I42" i="1"/>
  <c r="H42" i="1"/>
  <c r="G42" i="1"/>
  <c r="G52" i="1"/>
  <c r="I52" i="1"/>
  <c r="H52" i="1"/>
  <c r="I49" i="1"/>
  <c r="H49" i="1"/>
  <c r="G49" i="1"/>
  <c r="I20" i="1"/>
  <c r="H20" i="1"/>
  <c r="G58" i="1"/>
  <c r="H58" i="1"/>
  <c r="I58" i="1"/>
  <c r="H43" i="1"/>
  <c r="I43" i="1"/>
  <c r="G43" i="1"/>
  <c r="H55" i="1"/>
  <c r="G55" i="1"/>
  <c r="I55" i="1"/>
  <c r="I45" i="1"/>
  <c r="H45" i="1"/>
  <c r="G45" i="1"/>
  <c r="G47" i="1"/>
  <c r="H47" i="1"/>
  <c r="I47" i="1"/>
  <c r="G38" i="1"/>
  <c r="H38" i="1"/>
  <c r="I38" i="1"/>
  <c r="I51" i="1"/>
  <c r="H51" i="1"/>
  <c r="G51" i="1"/>
  <c r="H56" i="1"/>
  <c r="G56" i="1"/>
  <c r="I56" i="1"/>
  <c r="I48" i="1"/>
  <c r="G48" i="1"/>
  <c r="H48" i="1"/>
  <c r="I53" i="1"/>
  <c r="G53" i="1"/>
  <c r="H53" i="1"/>
  <c r="I44" i="1"/>
  <c r="G44" i="1"/>
  <c r="H44" i="1"/>
  <c r="I57" i="1"/>
  <c r="G57" i="1"/>
  <c r="H57" i="1"/>
  <c r="G36" i="1"/>
  <c r="H36" i="1"/>
  <c r="I36" i="1"/>
  <c r="I50" i="1"/>
  <c r="G50" i="1"/>
  <c r="H50" i="1"/>
  <c r="I54" i="1"/>
  <c r="G54" i="1"/>
  <c r="H54" i="1"/>
  <c r="H18" i="1"/>
  <c r="I18" i="1"/>
  <c r="H16" i="1"/>
  <c r="I16" i="1"/>
  <c r="H19" i="1"/>
  <c r="I19" i="1"/>
  <c r="H34" i="1"/>
  <c r="I34" i="1"/>
  <c r="H33" i="1"/>
  <c r="I33" i="1"/>
  <c r="H17" i="1"/>
  <c r="I17" i="1"/>
  <c r="H15" i="1"/>
  <c r="I15" i="1"/>
  <c r="H35" i="1"/>
  <c r="I35" i="1"/>
  <c r="H32" i="1"/>
  <c r="I32" i="1"/>
  <c r="I2" i="1"/>
  <c r="H2" i="1"/>
  <c r="H30" i="1"/>
  <c r="I30" i="1"/>
  <c r="H41" i="1"/>
  <c r="I41" i="1"/>
  <c r="I40" i="1"/>
  <c r="H40" i="1"/>
  <c r="I39" i="1"/>
  <c r="H39" i="1"/>
  <c r="H6" i="1"/>
  <c r="H8" i="1"/>
  <c r="H26" i="1"/>
  <c r="H12" i="1"/>
  <c r="H29" i="1"/>
  <c r="H31" i="1"/>
  <c r="H27" i="1"/>
  <c r="H21" i="1"/>
  <c r="H4" i="1"/>
  <c r="H7" i="1"/>
  <c r="H10" i="1"/>
  <c r="H13" i="1"/>
  <c r="H9" i="1"/>
  <c r="H22" i="1"/>
  <c r="H24" i="1"/>
  <c r="H5" i="1"/>
  <c r="H23" i="1"/>
  <c r="H3" i="1"/>
  <c r="H25" i="1"/>
  <c r="H28" i="1"/>
  <c r="H11" i="1"/>
  <c r="H14" i="1"/>
  <c r="G6" i="1"/>
  <c r="G8" i="1"/>
  <c r="G10" i="1"/>
  <c r="G9" i="1"/>
  <c r="G32" i="1"/>
  <c r="G24" i="1"/>
  <c r="G15" i="1"/>
  <c r="G35" i="1"/>
  <c r="G33" i="1"/>
  <c r="G18" i="1"/>
  <c r="G11" i="1"/>
  <c r="G5" i="1"/>
  <c r="G16" i="1"/>
  <c r="G19" i="1"/>
  <c r="G34" i="1"/>
  <c r="G17" i="1"/>
  <c r="G27" i="1"/>
  <c r="G26" i="1"/>
  <c r="G30" i="1"/>
  <c r="G31" i="1"/>
  <c r="G29" i="1"/>
  <c r="G28" i="1"/>
  <c r="G25" i="1"/>
  <c r="G23" i="1"/>
  <c r="G22" i="1"/>
  <c r="G20" i="1"/>
  <c r="G21" i="1"/>
  <c r="G4" i="1"/>
  <c r="G3" i="1"/>
  <c r="G2" i="1"/>
  <c r="G12" i="1"/>
  <c r="G14" i="1"/>
  <c r="G7" i="1"/>
  <c r="G13" i="1"/>
</calcChain>
</file>

<file path=xl/sharedStrings.xml><?xml version="1.0" encoding="utf-8"?>
<sst xmlns="http://schemas.openxmlformats.org/spreadsheetml/2006/main" count="480" uniqueCount="153">
  <si>
    <t>NPC</t>
    <phoneticPr fontId="3" type="noConversion"/>
  </si>
  <si>
    <t>전체 호감도</t>
    <phoneticPr fontId="3" type="noConversion"/>
  </si>
  <si>
    <t>하루 최대량</t>
    <phoneticPr fontId="3" type="noConversion"/>
  </si>
  <si>
    <t>레온하트</t>
    <phoneticPr fontId="3" type="noConversion"/>
  </si>
  <si>
    <t>보1</t>
    <phoneticPr fontId="3" type="noConversion"/>
  </si>
  <si>
    <t>보2</t>
    <phoneticPr fontId="3" type="noConversion"/>
  </si>
  <si>
    <t>관1</t>
    <phoneticPr fontId="3" type="noConversion"/>
  </si>
  <si>
    <t>관2</t>
    <phoneticPr fontId="3" type="noConversion"/>
  </si>
  <si>
    <t>관3</t>
    <phoneticPr fontId="3" type="noConversion"/>
  </si>
  <si>
    <t>우1</t>
    <phoneticPr fontId="3" type="noConversion"/>
  </si>
  <si>
    <t>우2</t>
    <phoneticPr fontId="3" type="noConversion"/>
  </si>
  <si>
    <t>우3</t>
    <phoneticPr fontId="3" type="noConversion"/>
  </si>
  <si>
    <t>신뢰</t>
    <phoneticPr fontId="3" type="noConversion"/>
  </si>
  <si>
    <t>손인사</t>
    <phoneticPr fontId="3" type="noConversion"/>
  </si>
  <si>
    <t>시리아</t>
    <phoneticPr fontId="3" type="noConversion"/>
  </si>
  <si>
    <t>사랑</t>
    <phoneticPr fontId="3" type="noConversion"/>
  </si>
  <si>
    <t>마음</t>
    <phoneticPr fontId="3" type="noConversion"/>
  </si>
  <si>
    <t>공명</t>
    <phoneticPr fontId="3" type="noConversion"/>
  </si>
  <si>
    <t>지역</t>
    <phoneticPr fontId="3" type="noConversion"/>
  </si>
  <si>
    <t>슬픔</t>
    <phoneticPr fontId="3" type="noConversion"/>
  </si>
  <si>
    <t>유디아</t>
    <phoneticPr fontId="3" type="noConversion"/>
  </si>
  <si>
    <t>소금사막의천둥</t>
    <phoneticPr fontId="3" type="noConversion"/>
  </si>
  <si>
    <t>대화</t>
    <phoneticPr fontId="3" type="noConversion"/>
  </si>
  <si>
    <t>모리나</t>
    <phoneticPr fontId="3" type="noConversion"/>
  </si>
  <si>
    <t>숲</t>
    <phoneticPr fontId="3" type="noConversion"/>
  </si>
  <si>
    <t>긍정</t>
    <phoneticPr fontId="3" type="noConversion"/>
  </si>
  <si>
    <t>검색</t>
    <phoneticPr fontId="3" type="noConversion"/>
  </si>
  <si>
    <t>루테란서부</t>
    <phoneticPr fontId="3" type="noConversion"/>
  </si>
  <si>
    <t>장인우르르</t>
    <phoneticPr fontId="3" type="noConversion"/>
  </si>
  <si>
    <t>용기</t>
    <phoneticPr fontId="3" type="noConversion"/>
  </si>
  <si>
    <t>박수</t>
    <phoneticPr fontId="3" type="noConversion"/>
  </si>
  <si>
    <t>루테란동부</t>
    <phoneticPr fontId="3" type="noConversion"/>
  </si>
  <si>
    <t>실리안</t>
    <phoneticPr fontId="3" type="noConversion"/>
  </si>
  <si>
    <t>유혹</t>
    <phoneticPr fontId="3" type="noConversion"/>
  </si>
  <si>
    <t>격려</t>
    <phoneticPr fontId="3" type="noConversion"/>
  </si>
  <si>
    <t>진격</t>
    <phoneticPr fontId="3" type="noConversion"/>
  </si>
  <si>
    <t>비비안</t>
    <phoneticPr fontId="3" type="noConversion"/>
  </si>
  <si>
    <t>엘리제로나운</t>
    <phoneticPr fontId="3" type="noConversion"/>
  </si>
  <si>
    <t>노링턴로나운</t>
    <phoneticPr fontId="3" type="noConversion"/>
  </si>
  <si>
    <t>수습대장장이터너</t>
    <phoneticPr fontId="3" type="noConversion"/>
  </si>
  <si>
    <t>칼스</t>
    <phoneticPr fontId="3" type="noConversion"/>
  </si>
  <si>
    <t>애정</t>
    <phoneticPr fontId="3" type="noConversion"/>
  </si>
  <si>
    <t>애교</t>
    <phoneticPr fontId="3" type="noConversion"/>
  </si>
  <si>
    <t>구걸</t>
    <phoneticPr fontId="3" type="noConversion"/>
  </si>
  <si>
    <t>경의</t>
    <phoneticPr fontId="3" type="noConversion"/>
  </si>
  <si>
    <t>부끄럼</t>
    <phoneticPr fontId="3" type="noConversion"/>
  </si>
  <si>
    <t>웃음</t>
    <phoneticPr fontId="3" type="noConversion"/>
  </si>
  <si>
    <t>퍼센트</t>
    <phoneticPr fontId="3" type="noConversion"/>
  </si>
  <si>
    <t>소모일</t>
    <phoneticPr fontId="3" type="noConversion"/>
  </si>
  <si>
    <t>No.</t>
    <phoneticPr fontId="3" type="noConversion"/>
  </si>
  <si>
    <t>황혼</t>
    <phoneticPr fontId="3" type="noConversion"/>
  </si>
  <si>
    <t>별빛</t>
    <phoneticPr fontId="3" type="noConversion"/>
  </si>
  <si>
    <t>천상</t>
    <phoneticPr fontId="3" type="noConversion"/>
  </si>
  <si>
    <t>고요</t>
    <phoneticPr fontId="3" type="noConversion"/>
  </si>
  <si>
    <t>영원</t>
    <phoneticPr fontId="3" type="noConversion"/>
  </si>
  <si>
    <t>회상</t>
    <phoneticPr fontId="3" type="noConversion"/>
  </si>
  <si>
    <t>봄</t>
    <phoneticPr fontId="3" type="noConversion"/>
  </si>
  <si>
    <t>로맨틱</t>
    <phoneticPr fontId="3" type="noConversion"/>
  </si>
  <si>
    <t>영혼</t>
    <phoneticPr fontId="3" type="noConversion"/>
  </si>
  <si>
    <t>조화</t>
    <phoneticPr fontId="3" type="noConversion"/>
  </si>
  <si>
    <t>태양</t>
    <phoneticPr fontId="3" type="noConversion"/>
  </si>
  <si>
    <t>고급</t>
    <phoneticPr fontId="3" type="noConversion"/>
  </si>
  <si>
    <t>희귀</t>
    <phoneticPr fontId="3" type="noConversion"/>
  </si>
  <si>
    <t>영웅</t>
    <phoneticPr fontId="3" type="noConversion"/>
  </si>
  <si>
    <t>전설</t>
    <phoneticPr fontId="3" type="noConversion"/>
  </si>
  <si>
    <t>유물</t>
    <phoneticPr fontId="3" type="noConversion"/>
  </si>
  <si>
    <t>등급</t>
    <phoneticPr fontId="3" type="noConversion"/>
  </si>
  <si>
    <t>공중부양</t>
    <phoneticPr fontId="3" type="noConversion"/>
  </si>
  <si>
    <t>정중</t>
    <phoneticPr fontId="3" type="noConversion"/>
  </si>
  <si>
    <t>항복</t>
    <phoneticPr fontId="3" type="noConversion"/>
  </si>
  <si>
    <t>지루함</t>
    <phoneticPr fontId="3" type="noConversion"/>
  </si>
  <si>
    <t>할라할라</t>
    <phoneticPr fontId="3" type="noConversion"/>
  </si>
  <si>
    <t>기지개</t>
    <phoneticPr fontId="3" type="noConversion"/>
  </si>
  <si>
    <t>건배</t>
    <phoneticPr fontId="3" type="noConversion"/>
  </si>
  <si>
    <t>키스</t>
    <phoneticPr fontId="3" type="noConversion"/>
  </si>
  <si>
    <t>기도</t>
    <phoneticPr fontId="3" type="noConversion"/>
  </si>
  <si>
    <t>표효</t>
    <phoneticPr fontId="3" type="noConversion"/>
  </si>
  <si>
    <t>위협</t>
    <phoneticPr fontId="3" type="noConversion"/>
  </si>
  <si>
    <t>휘파람</t>
    <phoneticPr fontId="3" type="noConversion"/>
  </si>
  <si>
    <t>우마르카</t>
    <phoneticPr fontId="3" type="noConversion"/>
  </si>
  <si>
    <t>라일라이</t>
    <phoneticPr fontId="3" type="noConversion"/>
  </si>
  <si>
    <t>맹세</t>
    <phoneticPr fontId="3" type="noConversion"/>
  </si>
  <si>
    <t>춤</t>
    <phoneticPr fontId="3" type="noConversion"/>
  </si>
  <si>
    <t>부정</t>
    <phoneticPr fontId="3" type="noConversion"/>
  </si>
  <si>
    <t>환호</t>
    <phoneticPr fontId="3" type="noConversion"/>
  </si>
  <si>
    <t>기쁨</t>
    <phoneticPr fontId="3" type="noConversion"/>
  </si>
  <si>
    <t>도발</t>
    <phoneticPr fontId="3" type="noConversion"/>
  </si>
  <si>
    <t>아픔</t>
    <phoneticPr fontId="3" type="noConversion"/>
  </si>
  <si>
    <t>폭소</t>
    <phoneticPr fontId="3" type="noConversion"/>
  </si>
  <si>
    <t>뽐내기</t>
    <phoneticPr fontId="3" type="noConversion"/>
  </si>
  <si>
    <t>파도의춤</t>
    <phoneticPr fontId="3" type="noConversion"/>
  </si>
  <si>
    <t>네리아_루테란</t>
    <phoneticPr fontId="3" type="noConversion"/>
  </si>
  <si>
    <t>네리아_길기파도</t>
    <phoneticPr fontId="3" type="noConversion"/>
  </si>
  <si>
    <t>네리아_레온하트</t>
    <phoneticPr fontId="3" type="noConversion"/>
  </si>
  <si>
    <t>모카모카</t>
    <phoneticPr fontId="3" type="noConversion"/>
  </si>
  <si>
    <t>다쿠쿠</t>
    <phoneticPr fontId="3" type="noConversion"/>
  </si>
  <si>
    <t>토토마</t>
    <phoneticPr fontId="3" type="noConversion"/>
  </si>
  <si>
    <t>토토이크</t>
    <phoneticPr fontId="3" type="noConversion"/>
  </si>
  <si>
    <t>애니츠</t>
    <phoneticPr fontId="3" type="noConversion"/>
  </si>
  <si>
    <t>여울</t>
    <phoneticPr fontId="3" type="noConversion"/>
  </si>
  <si>
    <t>소랑</t>
    <phoneticPr fontId="3" type="noConversion"/>
  </si>
  <si>
    <t>사샤</t>
    <phoneticPr fontId="3" type="noConversion"/>
  </si>
  <si>
    <t>바스티안</t>
    <phoneticPr fontId="3" type="noConversion"/>
  </si>
  <si>
    <t>네리아_슈테른</t>
    <phoneticPr fontId="3" type="noConversion"/>
  </si>
  <si>
    <t>오네</t>
    <phoneticPr fontId="3" type="noConversion"/>
  </si>
  <si>
    <t>아르데타인</t>
    <phoneticPr fontId="3" type="noConversion"/>
  </si>
  <si>
    <t>베른북부</t>
    <phoneticPr fontId="3" type="noConversion"/>
  </si>
  <si>
    <t>에아달린</t>
    <phoneticPr fontId="3" type="noConversion"/>
  </si>
  <si>
    <t>아델</t>
    <phoneticPr fontId="3" type="noConversion"/>
  </si>
  <si>
    <t>기드온</t>
    <phoneticPr fontId="3" type="noConversion"/>
  </si>
  <si>
    <t>아나벨</t>
    <phoneticPr fontId="3" type="noConversion"/>
  </si>
  <si>
    <t>페일린</t>
    <phoneticPr fontId="3" type="noConversion"/>
  </si>
  <si>
    <t>포포</t>
    <phoneticPr fontId="3" type="noConversion"/>
  </si>
  <si>
    <t>슈샤이어</t>
    <phoneticPr fontId="3" type="noConversion"/>
  </si>
  <si>
    <t>처녀귀신련</t>
    <phoneticPr fontId="3" type="noConversion"/>
  </si>
  <si>
    <t>일반</t>
    <phoneticPr fontId="3" type="noConversion"/>
  </si>
  <si>
    <t>용병세이라</t>
    <phoneticPr fontId="3" type="noConversion"/>
  </si>
  <si>
    <t>모험가셀피아</t>
    <phoneticPr fontId="3" type="noConversion"/>
  </si>
  <si>
    <t>포효</t>
    <phoneticPr fontId="3" type="noConversion"/>
  </si>
  <si>
    <t>목장주인쥬드</t>
    <phoneticPr fontId="3" type="noConversion"/>
  </si>
  <si>
    <t>여명단자베른</t>
    <phoneticPr fontId="3" type="noConversion"/>
  </si>
  <si>
    <t>잿빛늑대단다데스</t>
    <phoneticPr fontId="3" type="noConversion"/>
  </si>
  <si>
    <t>아제나</t>
    <phoneticPr fontId="3" type="noConversion"/>
  </si>
  <si>
    <t>오렐다</t>
    <phoneticPr fontId="3" type="noConversion"/>
  </si>
  <si>
    <t>엘레노아</t>
    <phoneticPr fontId="3" type="noConversion"/>
  </si>
  <si>
    <t>로헨델</t>
    <phoneticPr fontId="3" type="noConversion"/>
  </si>
  <si>
    <t>케이사르</t>
    <phoneticPr fontId="3" type="noConversion"/>
  </si>
  <si>
    <t>네리아_위대한성</t>
    <phoneticPr fontId="3" type="noConversion"/>
  </si>
  <si>
    <t>댄서이마르</t>
    <phoneticPr fontId="3" type="noConversion"/>
  </si>
  <si>
    <t>욘</t>
    <phoneticPr fontId="3" type="noConversion"/>
  </si>
  <si>
    <t>페데리코</t>
    <phoneticPr fontId="3" type="noConversion"/>
  </si>
  <si>
    <t>루티아</t>
    <phoneticPr fontId="3" type="noConversion"/>
  </si>
  <si>
    <t>나비</t>
    <phoneticPr fontId="3" type="noConversion"/>
  </si>
  <si>
    <t>비올레</t>
    <phoneticPr fontId="3" type="noConversion"/>
  </si>
  <si>
    <t>다람쥐욤</t>
    <phoneticPr fontId="3" type="noConversion"/>
  </si>
  <si>
    <t>하리야</t>
    <phoneticPr fontId="3" type="noConversion"/>
  </si>
  <si>
    <t>자하라</t>
    <phoneticPr fontId="3" type="noConversion"/>
  </si>
  <si>
    <t>니아</t>
    <phoneticPr fontId="3" type="noConversion"/>
  </si>
  <si>
    <t>샤나</t>
    <phoneticPr fontId="3" type="noConversion"/>
  </si>
  <si>
    <t>나기</t>
    <phoneticPr fontId="3" type="noConversion"/>
  </si>
  <si>
    <t>리루</t>
    <phoneticPr fontId="3" type="noConversion"/>
  </si>
  <si>
    <t>여우사피아노</t>
    <phoneticPr fontId="3" type="noConversion"/>
  </si>
  <si>
    <t>베르베로</t>
    <phoneticPr fontId="3" type="noConversion"/>
  </si>
  <si>
    <t>알비온</t>
    <phoneticPr fontId="3" type="noConversion"/>
  </si>
  <si>
    <t>페이튼</t>
    <phoneticPr fontId="3" type="noConversion"/>
  </si>
  <si>
    <t>파푸니카</t>
    <phoneticPr fontId="3" type="noConversion"/>
  </si>
  <si>
    <t>질록</t>
    <phoneticPr fontId="3" type="noConversion"/>
  </si>
  <si>
    <t>루드백</t>
    <phoneticPr fontId="3" type="noConversion"/>
  </si>
  <si>
    <t>신디</t>
    <phoneticPr fontId="3" type="noConversion"/>
  </si>
  <si>
    <t>베른남부</t>
    <phoneticPr fontId="3" type="noConversion"/>
  </si>
  <si>
    <t>절대효율</t>
    <phoneticPr fontId="3" type="noConversion"/>
  </si>
  <si>
    <t>상대효율</t>
    <phoneticPr fontId="3" type="noConversion"/>
  </si>
  <si>
    <t>우르르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</si>
</sst>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을유1945 SemiBold"/>
      <family val="3"/>
      <charset val="129"/>
    </font>
    <font>
      <sz val="13"/>
      <color theme="7"/>
      <name val="을유1945 SemiBold"/>
      <family val="3"/>
      <charset val="129"/>
    </font>
    <font>
      <sz val="13"/>
      <color theme="9"/>
      <name val="을유1945 SemiBold"/>
      <family val="3"/>
      <charset val="129"/>
    </font>
    <font>
      <sz val="13"/>
      <color theme="8"/>
      <name val="을유1945 SemiBold"/>
      <family val="3"/>
      <charset val="129"/>
    </font>
    <font>
      <sz val="13"/>
      <color theme="4"/>
      <name val="을유1945 SemiBold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3"/>
      <color theme="0"/>
      <name val="빛의 계승자 Bold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634B8"/>
        <bgColor indexed="64"/>
      </patternFill>
    </fill>
    <fill>
      <patternFill patternType="solid">
        <fgColor rgb="FF72CA02"/>
        <bgColor indexed="64"/>
      </patternFill>
    </fill>
    <fill>
      <patternFill patternType="solid">
        <fgColor rgb="FF008AC3"/>
        <bgColor indexed="64"/>
      </patternFill>
    </fill>
    <fill>
      <patternFill patternType="solid">
        <fgColor rgb="FFD85101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EE8B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2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center" vertical="center"/>
    </xf>
    <xf numFmtId="176" fontId="10" fillId="0" borderId="6" xfId="1" applyNumberFormat="1" applyFont="1" applyFill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center" vertical="center"/>
    </xf>
    <xf numFmtId="177" fontId="0" fillId="0" borderId="6" xfId="0" applyNumberFormat="1" applyFill="1" applyBorder="1" applyAlignment="1">
      <alignment horizontal="center" vertical="center"/>
    </xf>
    <xf numFmtId="177" fontId="0" fillId="0" borderId="6" xfId="0" applyNumberFormat="1" applyBorder="1">
      <alignment vertical="center"/>
    </xf>
    <xf numFmtId="177" fontId="0" fillId="0" borderId="0" xfId="0" applyNumberFormat="1" applyBorder="1">
      <alignment vertical="center"/>
    </xf>
    <xf numFmtId="0" fontId="10" fillId="0" borderId="0" xfId="0" applyFont="1" applyBorder="1">
      <alignment vertical="center"/>
    </xf>
    <xf numFmtId="177" fontId="9" fillId="0" borderId="4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177" fontId="0" fillId="0" borderId="4" xfId="0" applyNumberFormat="1" applyBorder="1">
      <alignment vertical="center"/>
    </xf>
    <xf numFmtId="0" fontId="0" fillId="0" borderId="0" xfId="0" applyBorder="1" applyAlignment="1">
      <alignment horizontal="center" vertical="center"/>
    </xf>
  </cellXfs>
  <cellStyles count="3">
    <cellStyle name="백분율" xfId="1" builtinId="5"/>
    <cellStyle name="좋음" xfId="2" builtinId="26"/>
    <cellStyle name="표준" xfId="0" builtinId="0"/>
  </cellStyles>
  <dxfs count="19"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rgb="FFD85101"/>
        </patternFill>
      </fill>
    </dxf>
    <dxf>
      <fill>
        <patternFill>
          <bgColor rgb="FF9634B8"/>
        </patternFill>
      </fill>
    </dxf>
    <dxf>
      <fill>
        <patternFill>
          <bgColor rgb="FF008AC3"/>
        </patternFill>
      </fill>
    </dxf>
    <dxf>
      <fill>
        <patternFill>
          <bgColor rgb="FFEE8B00"/>
        </patternFill>
      </fill>
    </dxf>
    <dxf>
      <fill>
        <patternFill>
          <bgColor rgb="FF72CA02"/>
        </patternFill>
      </fill>
    </dxf>
    <dxf>
      <fill>
        <patternFill patternType="solid">
          <bgColor rgb="FF464646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464646"/>
      <color rgb="FFD85101"/>
      <color rgb="FFEE8B00"/>
      <color rgb="FF9634B8"/>
      <color rgb="FF008AC3"/>
      <color rgb="FF72CA02"/>
      <color rgb="FF32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238125</xdr:colOff>
      <xdr:row>13</xdr:row>
      <xdr:rowOff>114300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ED245E-36E2-43FA-B4B3-5F9C8559ACC1}"/>
            </a:ext>
          </a:extLst>
        </xdr:cNvPr>
        <xdr:cNvSpPr txBox="1"/>
      </xdr:nvSpPr>
      <xdr:spPr>
        <a:xfrm>
          <a:off x="8420100" y="325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9250-6BDD-4B86-8A4C-644BEBE99063}">
  <dimension ref="A1:O248"/>
  <sheetViews>
    <sheetView showGridLines="0" tabSelected="1" workbookViewId="0">
      <pane ySplit="1" topLeftCell="A2" activePane="bottomLeft" state="frozen"/>
      <selection pane="bottomLeft" activeCell="E2" sqref="E2:E58"/>
    </sheetView>
  </sheetViews>
  <sheetFormatPr defaultRowHeight="16.5"/>
  <cols>
    <col min="1" max="1" width="9" style="24"/>
    <col min="2" max="2" width="20.625" style="26" customWidth="1"/>
    <col min="3" max="3" width="15.625" style="31" customWidth="1"/>
    <col min="4" max="4" width="10.625" style="21" customWidth="1"/>
    <col min="5" max="5" width="15.625" style="34" customWidth="1"/>
    <col min="6" max="6" width="15.625" style="26" customWidth="1"/>
    <col min="7" max="7" width="10.625" style="29" customWidth="1"/>
    <col min="8" max="8" width="10.625" style="26" customWidth="1"/>
    <col min="9" max="9" width="11.625" style="37" customWidth="1"/>
    <col min="10" max="10" width="11.625" style="42" customWidth="1"/>
    <col min="13" max="14" width="9" style="1"/>
  </cols>
  <sheetData>
    <row r="1" spans="1:15" s="9" customFormat="1">
      <c r="A1" s="25" t="s">
        <v>49</v>
      </c>
      <c r="B1" s="25" t="s">
        <v>0</v>
      </c>
      <c r="C1" s="30" t="s">
        <v>18</v>
      </c>
      <c r="D1" s="7" t="s">
        <v>66</v>
      </c>
      <c r="E1" s="32" t="s">
        <v>1</v>
      </c>
      <c r="F1" s="25" t="s">
        <v>2</v>
      </c>
      <c r="G1" s="27" t="s">
        <v>47</v>
      </c>
      <c r="H1" s="25" t="s">
        <v>48</v>
      </c>
      <c r="I1" s="35" t="s">
        <v>150</v>
      </c>
      <c r="J1" s="40" t="s">
        <v>151</v>
      </c>
      <c r="M1" s="10" t="s">
        <v>26</v>
      </c>
      <c r="N1" s="43" t="s">
        <v>152</v>
      </c>
      <c r="O1" s="43"/>
    </row>
    <row r="2" spans="1:15">
      <c r="A2" s="23">
        <v>1</v>
      </c>
      <c r="B2" s="23" t="str">
        <f>'호감도 정보'!A1</f>
        <v>네리아_레온하트</v>
      </c>
      <c r="C2" s="19" t="s">
        <v>3</v>
      </c>
      <c r="D2" s="12" t="s">
        <v>62</v>
      </c>
      <c r="E2" s="33">
        <f>IF(D2="일반",등급표!$C$10,IF(D2="고급",등급표!$G$10,IF(D2="희귀",등급표!$K$10,IF(D2="영웅",등급표!$O$10,IF(D2="전설",등급표!$S$10,IF(D2="유물",등급표!$W$10,0))))))</f>
        <v>37900</v>
      </c>
      <c r="F2" s="23">
        <f>SUM('호감도 정보'!$D1:$D2,'호감도 정보'!$F1:$F2)</f>
        <v>775</v>
      </c>
      <c r="G2" s="28">
        <f t="shared" ref="G2:G33" si="0">F2/E2</f>
        <v>2.0448548812664908E-2</v>
      </c>
      <c r="H2" s="23" t="str">
        <f t="shared" ref="H2:H33" si="1">ROUNDUP(E2/F2,0)&amp;"일"</f>
        <v>49일</v>
      </c>
      <c r="I2" s="36">
        <f t="shared" ref="I2:I33" si="2">ROUNDUP(2000/F2,1)</f>
        <v>2.6</v>
      </c>
      <c r="J2" s="41">
        <v>7.7</v>
      </c>
    </row>
    <row r="3" spans="1:15">
      <c r="A3" s="23">
        <v>2</v>
      </c>
      <c r="B3" s="23" t="str">
        <f>'호감도 정보'!A3</f>
        <v>시리아</v>
      </c>
      <c r="C3" s="19" t="s">
        <v>3</v>
      </c>
      <c r="D3" s="12" t="s">
        <v>115</v>
      </c>
      <c r="E3" s="33">
        <f>IF(D3="일반",등급표!$C$10,IF(D3="고급",등급표!$G$10,IF(D3="희귀",등급표!$K$10,IF(D3="영웅",등급표!$O$10,IF(D3="전설",등급표!$S$10,IF(D3="유물",등급표!$W$10,0))))))</f>
        <v>5900</v>
      </c>
      <c r="F3" s="23">
        <f>SUM('호감도 정보'!$D3:$D4,'호감도 정보'!$F3:$F4)</f>
        <v>600</v>
      </c>
      <c r="G3" s="28">
        <f t="shared" si="0"/>
        <v>0.10169491525423729</v>
      </c>
      <c r="H3" s="23" t="str">
        <f t="shared" si="1"/>
        <v>10일</v>
      </c>
      <c r="I3" s="36">
        <f t="shared" si="2"/>
        <v>3.4</v>
      </c>
      <c r="J3" s="41">
        <v>6.7</v>
      </c>
    </row>
    <row r="4" spans="1:15">
      <c r="A4" s="23">
        <v>3</v>
      </c>
      <c r="B4" s="23" t="str">
        <f>'호감도 정보'!A5</f>
        <v>소금사막의천둥</v>
      </c>
      <c r="C4" s="19" t="s">
        <v>20</v>
      </c>
      <c r="D4" s="12" t="s">
        <v>61</v>
      </c>
      <c r="E4" s="33">
        <f>IF(D4="일반",등급표!$C$10,IF(D4="고급",등급표!$G$10,IF(D4="희귀",등급표!$K$10,IF(D4="영웅",등급표!$O$10,IF(D4="전설",등급표!$S$10,IF(D4="유물",등급표!$W$10,0))))))</f>
        <v>17800</v>
      </c>
      <c r="F4" s="23">
        <f>SUM('호감도 정보'!$D5:$D6,'호감도 정보'!$F5:$F6)</f>
        <v>600</v>
      </c>
      <c r="G4" s="28">
        <f t="shared" si="0"/>
        <v>3.3707865168539325E-2</v>
      </c>
      <c r="H4" s="23" t="str">
        <f t="shared" si="1"/>
        <v>30일</v>
      </c>
      <c r="I4" s="36">
        <f t="shared" si="2"/>
        <v>3.4</v>
      </c>
      <c r="J4" s="41">
        <v>6.7</v>
      </c>
    </row>
    <row r="5" spans="1:15">
      <c r="A5" s="23">
        <v>4</v>
      </c>
      <c r="B5" s="23" t="str">
        <f>'호감도 정보'!A7</f>
        <v>모리나</v>
      </c>
      <c r="C5" s="19" t="s">
        <v>20</v>
      </c>
      <c r="D5" s="12" t="s">
        <v>115</v>
      </c>
      <c r="E5" s="33">
        <f>IF(D5="일반",등급표!$C$10,IF(D5="고급",등급표!$G$10,IF(D5="희귀",등급표!$K$10,IF(D5="영웅",등급표!$O$10,IF(D5="전설",등급표!$S$10,IF(D5="유물",등급표!$W$10,0))))))</f>
        <v>5900</v>
      </c>
      <c r="F5" s="23">
        <f>SUM('호감도 정보'!$D7:$D8,'호감도 정보'!$F7:$F8)</f>
        <v>525</v>
      </c>
      <c r="G5" s="28">
        <f t="shared" si="0"/>
        <v>8.8983050847457626E-2</v>
      </c>
      <c r="H5" s="23" t="str">
        <f t="shared" si="1"/>
        <v>12일</v>
      </c>
      <c r="I5" s="36">
        <f t="shared" si="2"/>
        <v>3.9</v>
      </c>
      <c r="J5" s="41">
        <v>7.6</v>
      </c>
    </row>
    <row r="6" spans="1:15">
      <c r="A6" s="23">
        <v>5</v>
      </c>
      <c r="B6" s="23" t="str">
        <f>'호감도 정보'!A9</f>
        <v>장인우르르</v>
      </c>
      <c r="C6" s="19" t="s">
        <v>27</v>
      </c>
      <c r="D6" s="12" t="s">
        <v>61</v>
      </c>
      <c r="E6" s="33">
        <f>IF(D6="일반",등급표!$C$10,IF(D6="고급",등급표!$G$10,IF(D6="희귀",등급표!$K$10,IF(D6="영웅",등급표!$O$10,IF(D6="전설",등급표!$S$10,IF(D6="유물",등급표!$W$10,0))))))</f>
        <v>17800</v>
      </c>
      <c r="F6" s="23">
        <f>SUM('호감도 정보'!$D9:$D10,'호감도 정보'!$F9:$F10)</f>
        <v>500</v>
      </c>
      <c r="G6" s="28">
        <f t="shared" si="0"/>
        <v>2.8089887640449437E-2</v>
      </c>
      <c r="H6" s="23" t="str">
        <f t="shared" si="1"/>
        <v>36일</v>
      </c>
      <c r="I6" s="36">
        <f t="shared" si="2"/>
        <v>4</v>
      </c>
      <c r="J6" s="41">
        <v>8</v>
      </c>
    </row>
    <row r="7" spans="1:15">
      <c r="A7" s="23">
        <v>6</v>
      </c>
      <c r="B7" s="23" t="str">
        <f>'호감도 정보'!A11</f>
        <v>실리안</v>
      </c>
      <c r="C7" s="19" t="s">
        <v>31</v>
      </c>
      <c r="D7" s="12" t="s">
        <v>64</v>
      </c>
      <c r="E7" s="33">
        <f>IF(D7="일반",등급표!$C$10,IF(D7="고급",등급표!$G$10,IF(D7="희귀",등급표!$K$10,IF(D7="영웅",등급표!$O$10,IF(D7="전설",등급표!$S$10,IF(D7="유물",등급표!$W$10,0))))))</f>
        <v>77700</v>
      </c>
      <c r="F7" s="23">
        <f>SUM('호감도 정보'!$D11:$D12,'호감도 정보'!$F11:$F12)</f>
        <v>1275</v>
      </c>
      <c r="G7" s="28">
        <f t="shared" si="0"/>
        <v>1.6409266409266408E-2</v>
      </c>
      <c r="H7" s="23" t="str">
        <f t="shared" si="1"/>
        <v>61일</v>
      </c>
      <c r="I7" s="36">
        <f t="shared" si="2"/>
        <v>1.6</v>
      </c>
      <c r="J7" s="41">
        <v>6.3</v>
      </c>
    </row>
    <row r="8" spans="1:15">
      <c r="A8" s="23">
        <v>7</v>
      </c>
      <c r="B8" s="23" t="str">
        <f>'호감도 정보'!A13</f>
        <v>비비안</v>
      </c>
      <c r="C8" s="19" t="s">
        <v>31</v>
      </c>
      <c r="D8" s="12" t="s">
        <v>115</v>
      </c>
      <c r="E8" s="33">
        <f>IF(D8="일반",등급표!$C$10,IF(D8="고급",등급표!$G$10,IF(D8="희귀",등급표!$K$10,IF(D8="영웅",등급표!$O$10,IF(D8="전설",등급표!$S$10,IF(D8="유물",등급표!$W$10,0))))))</f>
        <v>5900</v>
      </c>
      <c r="F8" s="23">
        <f>SUM('호감도 정보'!$D13:$D14,'호감도 정보'!$F13:$F14)</f>
        <v>550</v>
      </c>
      <c r="G8" s="28">
        <f t="shared" si="0"/>
        <v>9.3220338983050849E-2</v>
      </c>
      <c r="H8" s="23" t="str">
        <f t="shared" si="1"/>
        <v>11일</v>
      </c>
      <c r="I8" s="36">
        <f t="shared" si="2"/>
        <v>3.7</v>
      </c>
      <c r="J8" s="41">
        <v>7.3</v>
      </c>
    </row>
    <row r="9" spans="1:15">
      <c r="A9" s="23">
        <v>8</v>
      </c>
      <c r="B9" s="23" t="str">
        <f>'호감도 정보'!A15</f>
        <v>네리아_루테란</v>
      </c>
      <c r="C9" s="19" t="s">
        <v>31</v>
      </c>
      <c r="D9" s="12" t="s">
        <v>62</v>
      </c>
      <c r="E9" s="33">
        <f>IF(D9="일반",등급표!$C$10,IF(D9="고급",등급표!$G$10,IF(D9="희귀",등급표!$K$10,IF(D9="영웅",등급표!$O$10,IF(D9="전설",등급표!$S$10,IF(D9="유물",등급표!$W$10,0))))))</f>
        <v>37900</v>
      </c>
      <c r="F9" s="23">
        <f>SUM('호감도 정보'!$D15:$D16,'호감도 정보'!$F15:$F16)</f>
        <v>800</v>
      </c>
      <c r="G9" s="28">
        <f t="shared" si="0"/>
        <v>2.1108179419525065E-2</v>
      </c>
      <c r="H9" s="23" t="str">
        <f t="shared" si="1"/>
        <v>48일</v>
      </c>
      <c r="I9" s="36">
        <f t="shared" si="2"/>
        <v>2.5</v>
      </c>
      <c r="J9" s="41">
        <v>7.5</v>
      </c>
    </row>
    <row r="10" spans="1:15">
      <c r="A10" s="23">
        <v>9</v>
      </c>
      <c r="B10" s="23" t="str">
        <f>'호감도 정보'!A17</f>
        <v>엘리제로나운</v>
      </c>
      <c r="C10" s="19" t="s">
        <v>31</v>
      </c>
      <c r="D10" s="12" t="s">
        <v>115</v>
      </c>
      <c r="E10" s="33">
        <f>IF(D10="일반",등급표!$C$10,IF(D10="고급",등급표!$G$10,IF(D10="희귀",등급표!$K$10,IF(D10="영웅",등급표!$O$10,IF(D10="전설",등급표!$S$10,IF(D10="유물",등급표!$W$10,0))))))</f>
        <v>5900</v>
      </c>
      <c r="F10" s="23">
        <f>SUM('호감도 정보'!$D17:$D18,'호감도 정보'!$F17:$F18)</f>
        <v>500</v>
      </c>
      <c r="G10" s="28">
        <f t="shared" si="0"/>
        <v>8.4745762711864403E-2</v>
      </c>
      <c r="H10" s="23" t="str">
        <f t="shared" si="1"/>
        <v>12일</v>
      </c>
      <c r="I10" s="36">
        <f t="shared" si="2"/>
        <v>4</v>
      </c>
      <c r="J10" s="41">
        <v>8</v>
      </c>
    </row>
    <row r="11" spans="1:15">
      <c r="A11" s="23">
        <v>10</v>
      </c>
      <c r="B11" s="23" t="str">
        <f>'호감도 정보'!A19</f>
        <v>노링턴로나운</v>
      </c>
      <c r="C11" s="19" t="s">
        <v>31</v>
      </c>
      <c r="D11" s="12" t="s">
        <v>115</v>
      </c>
      <c r="E11" s="33">
        <f>IF(D11="일반",등급표!$C$10,IF(D11="고급",등급표!$G$10,IF(D11="희귀",등급표!$K$10,IF(D11="영웅",등급표!$O$10,IF(D11="전설",등급표!$S$10,IF(D11="유물",등급표!$W$10,0))))))</f>
        <v>5900</v>
      </c>
      <c r="F11" s="23">
        <f>SUM('호감도 정보'!$D19:$D20,'호감도 정보'!$F19:$F20)</f>
        <v>550</v>
      </c>
      <c r="G11" s="28">
        <f t="shared" si="0"/>
        <v>9.3220338983050849E-2</v>
      </c>
      <c r="H11" s="23" t="str">
        <f t="shared" si="1"/>
        <v>11일</v>
      </c>
      <c r="I11" s="36">
        <f t="shared" si="2"/>
        <v>3.7</v>
      </c>
      <c r="J11" s="41">
        <v>7.3</v>
      </c>
    </row>
    <row r="12" spans="1:15">
      <c r="A12" s="23">
        <v>11</v>
      </c>
      <c r="B12" s="23" t="str">
        <f>'호감도 정보'!A21</f>
        <v>수습대장장이터너</v>
      </c>
      <c r="C12" s="19" t="s">
        <v>31</v>
      </c>
      <c r="D12" s="12" t="s">
        <v>115</v>
      </c>
      <c r="E12" s="33">
        <f>IF(D12="일반",등급표!$C$10,IF(D12="고급",등급표!$G$10,IF(D12="희귀",등급표!$K$10,IF(D12="영웅",등급표!$O$10,IF(D12="전설",등급표!$S$10,IF(D12="유물",등급표!$W$10,0))))))</f>
        <v>5900</v>
      </c>
      <c r="F12" s="23">
        <f>SUM('호감도 정보'!$D21:$D22,'호감도 정보'!$F23:$F24)</f>
        <v>800</v>
      </c>
      <c r="G12" s="28">
        <f t="shared" si="0"/>
        <v>0.13559322033898305</v>
      </c>
      <c r="H12" s="23" t="str">
        <f t="shared" si="1"/>
        <v>8일</v>
      </c>
      <c r="I12" s="36">
        <f t="shared" si="2"/>
        <v>2.5</v>
      </c>
      <c r="J12" s="41">
        <v>8</v>
      </c>
    </row>
    <row r="13" spans="1:15">
      <c r="A13" s="23">
        <v>12</v>
      </c>
      <c r="B13" s="23" t="str">
        <f>'호감도 정보'!A23</f>
        <v>칼스</v>
      </c>
      <c r="C13" s="19" t="s">
        <v>31</v>
      </c>
      <c r="D13" s="12" t="s">
        <v>64</v>
      </c>
      <c r="E13" s="33">
        <f>IF(D13="일반",등급표!$C$10,IF(D13="고급",등급표!$G$10,IF(D13="희귀",등급표!$K$10,IF(D13="영웅",등급표!$O$10,IF(D13="전설",등급표!$S$10,IF(D13="유물",등급표!$W$10,0))))))</f>
        <v>77700</v>
      </c>
      <c r="F13" s="23">
        <f>SUM('호감도 정보'!$D23:$D24,'호감도 정보'!$F23:$F24)</f>
        <v>1075</v>
      </c>
      <c r="G13" s="28">
        <f t="shared" si="0"/>
        <v>1.3835263835263836E-2</v>
      </c>
      <c r="H13" s="23" t="str">
        <f t="shared" si="1"/>
        <v>73일</v>
      </c>
      <c r="I13" s="36">
        <f t="shared" si="2"/>
        <v>1.9000000000000001</v>
      </c>
      <c r="J13" s="41">
        <v>7.4</v>
      </c>
    </row>
    <row r="14" spans="1:15">
      <c r="A14" s="23">
        <v>13</v>
      </c>
      <c r="B14" s="23" t="str">
        <f>'호감도 정보'!A25</f>
        <v>네리아_길기파도</v>
      </c>
      <c r="C14" s="19" t="s">
        <v>31</v>
      </c>
      <c r="D14" s="12" t="s">
        <v>62</v>
      </c>
      <c r="E14" s="33">
        <f>IF(D14="일반",등급표!$C$10,IF(D14="고급",등급표!$G$10,IF(D14="희귀",등급표!$K$10,IF(D14="영웅",등급표!$O$10,IF(D14="전설",등급표!$S$10,IF(D14="유물",등급표!$W$10,0))))))</f>
        <v>37900</v>
      </c>
      <c r="F14" s="23">
        <f>SUM('호감도 정보'!$D25:$D26,'호감도 정보'!$F25:$F26)</f>
        <v>925</v>
      </c>
      <c r="G14" s="28">
        <f t="shared" si="0"/>
        <v>2.4406332453825858E-2</v>
      </c>
      <c r="H14" s="23" t="str">
        <f t="shared" si="1"/>
        <v>41일</v>
      </c>
      <c r="I14" s="36">
        <f t="shared" si="2"/>
        <v>2.2000000000000002</v>
      </c>
      <c r="J14" s="41">
        <v>6.5</v>
      </c>
    </row>
    <row r="15" spans="1:15">
      <c r="A15" s="23">
        <v>14</v>
      </c>
      <c r="B15" s="23" t="str">
        <f>'호감도 정보'!A27</f>
        <v>다쿠쿠</v>
      </c>
      <c r="C15" s="19" t="s">
        <v>97</v>
      </c>
      <c r="D15" s="12" t="s">
        <v>115</v>
      </c>
      <c r="E15" s="33">
        <f>IF(D15="일반",등급표!$C$10,IF(D15="고급",등급표!$G$10,IF(D15="희귀",등급표!$K$10,IF(D15="영웅",등급표!$O$10,IF(D15="전설",등급표!$S$10,IF(D15="유물",등급표!$W$10,0))))))</f>
        <v>5900</v>
      </c>
      <c r="F15" s="23">
        <f>SUM('호감도 정보'!$D27:$D28,'호감도 정보'!$F27:$F28)</f>
        <v>600</v>
      </c>
      <c r="G15" s="28">
        <f t="shared" si="0"/>
        <v>0.10169491525423729</v>
      </c>
      <c r="H15" s="23" t="str">
        <f t="shared" si="1"/>
        <v>10일</v>
      </c>
      <c r="I15" s="36">
        <f t="shared" si="2"/>
        <v>3.4</v>
      </c>
      <c r="J15" s="41">
        <v>6.7</v>
      </c>
    </row>
    <row r="16" spans="1:15">
      <c r="A16" s="23">
        <v>15</v>
      </c>
      <c r="B16" s="23" t="str">
        <f>'호감도 정보'!A29</f>
        <v>모카모카</v>
      </c>
      <c r="C16" s="19" t="s">
        <v>97</v>
      </c>
      <c r="D16" s="12" t="s">
        <v>61</v>
      </c>
      <c r="E16" s="33">
        <f>IF(D16="일반",등급표!$C$10,IF(D16="고급",등급표!$G$10,IF(D16="희귀",등급표!$K$10,IF(D16="영웅",등급표!$O$10,IF(D16="전설",등급표!$S$10,IF(D16="유물",등급표!$W$10,0))))))</f>
        <v>17800</v>
      </c>
      <c r="F16" s="23">
        <f>SUM('호감도 정보'!$D29:$D30,'호감도 정보'!$F31:$F32)</f>
        <v>525</v>
      </c>
      <c r="G16" s="28">
        <f t="shared" si="0"/>
        <v>2.9494382022471909E-2</v>
      </c>
      <c r="H16" s="23" t="str">
        <f t="shared" si="1"/>
        <v>34일</v>
      </c>
      <c r="I16" s="36">
        <f t="shared" si="2"/>
        <v>3.9</v>
      </c>
      <c r="J16" s="41">
        <v>8</v>
      </c>
    </row>
    <row r="17" spans="1:10">
      <c r="A17" s="23">
        <v>16</v>
      </c>
      <c r="B17" s="23" t="s">
        <v>96</v>
      </c>
      <c r="C17" s="19" t="s">
        <v>97</v>
      </c>
      <c r="D17" s="12" t="s">
        <v>115</v>
      </c>
      <c r="E17" s="33">
        <f>IF(D17="일반",등급표!$C$10,IF(D17="고급",등급표!$G$10,IF(D17="희귀",등급표!$K$10,IF(D17="영웅",등급표!$O$10,IF(D17="전설",등급표!$S$10,IF(D17="유물",등급표!$W$10,0))))))</f>
        <v>5900</v>
      </c>
      <c r="F17" s="23">
        <f>SUM('호감도 정보'!$D31:$D32,'호감도 정보'!$F31:$F32)</f>
        <v>525</v>
      </c>
      <c r="G17" s="28">
        <f t="shared" si="0"/>
        <v>8.8983050847457626E-2</v>
      </c>
      <c r="H17" s="23" t="str">
        <f t="shared" si="1"/>
        <v>12일</v>
      </c>
      <c r="I17" s="36">
        <f t="shared" si="2"/>
        <v>3.9</v>
      </c>
      <c r="J17" s="41">
        <v>7.6</v>
      </c>
    </row>
    <row r="18" spans="1:10">
      <c r="A18" s="23">
        <v>17</v>
      </c>
      <c r="B18" s="23" t="s">
        <v>100</v>
      </c>
      <c r="C18" s="19" t="s">
        <v>98</v>
      </c>
      <c r="D18" s="12" t="s">
        <v>115</v>
      </c>
      <c r="E18" s="33">
        <f>IF(D18="일반",등급표!$C$10,IF(D18="고급",등급표!$G$10,IF(D18="희귀",등급표!$K$10,IF(D18="영웅",등급표!$O$10,IF(D18="전설",등급표!$S$10,IF(D18="유물",등급표!$W$10,0))))))</f>
        <v>5900</v>
      </c>
      <c r="F18" s="23">
        <f>SUM('호감도 정보'!$D33:$D34,'호감도 정보'!$F33:$F34)</f>
        <v>525</v>
      </c>
      <c r="G18" s="28">
        <f t="shared" si="0"/>
        <v>8.8983050847457626E-2</v>
      </c>
      <c r="H18" s="23" t="str">
        <f t="shared" si="1"/>
        <v>12일</v>
      </c>
      <c r="I18" s="36">
        <f t="shared" si="2"/>
        <v>3.9</v>
      </c>
      <c r="J18" s="41">
        <v>7.6</v>
      </c>
    </row>
    <row r="19" spans="1:10">
      <c r="A19" s="23">
        <v>18</v>
      </c>
      <c r="B19" s="23" t="s">
        <v>114</v>
      </c>
      <c r="C19" s="19" t="s">
        <v>98</v>
      </c>
      <c r="D19" s="12" t="s">
        <v>115</v>
      </c>
      <c r="E19" s="33">
        <f>IF(D19="일반",등급표!$C$10,IF(D19="고급",등급표!$G$10,IF(D19="희귀",등급표!$K$10,IF(D19="영웅",등급표!$O$10,IF(D19="전설",등급표!$S$10,IF(D19="유물",등급표!$W$10,0))))))</f>
        <v>5900</v>
      </c>
      <c r="F19" s="23">
        <f>SUM('호감도 정보'!$D35:$D36,'호감도 정보'!$F35:$F36)</f>
        <v>600</v>
      </c>
      <c r="G19" s="28">
        <f t="shared" si="0"/>
        <v>0.10169491525423729</v>
      </c>
      <c r="H19" s="23" t="str">
        <f t="shared" si="1"/>
        <v>10일</v>
      </c>
      <c r="I19" s="36">
        <f t="shared" si="2"/>
        <v>3.4</v>
      </c>
      <c r="J19" s="41">
        <v>6.7</v>
      </c>
    </row>
    <row r="20" spans="1:10">
      <c r="A20" s="23">
        <v>19</v>
      </c>
      <c r="B20" s="23" t="s">
        <v>99</v>
      </c>
      <c r="C20" s="19" t="s">
        <v>98</v>
      </c>
      <c r="D20" s="12" t="s">
        <v>61</v>
      </c>
      <c r="E20" s="33">
        <f>IF(D20="일반",등급표!$C$10,IF(D20="고급",등급표!$G$10,IF(D20="희귀",등급표!$K$10,IF(D20="영웅",등급표!$O$10,IF(D20="전설",등급표!$S$10,IF(D20="유물",등급표!$W$10,0))))))</f>
        <v>17800</v>
      </c>
      <c r="F20" s="23">
        <f>SUM('호감도 정보'!$D37:$D38,'호감도 정보'!$F37:$F38)</f>
        <v>600</v>
      </c>
      <c r="G20" s="28">
        <f t="shared" si="0"/>
        <v>3.3707865168539325E-2</v>
      </c>
      <c r="H20" s="23" t="str">
        <f t="shared" si="1"/>
        <v>30일</v>
      </c>
      <c r="I20" s="36">
        <f t="shared" si="2"/>
        <v>3.4</v>
      </c>
      <c r="J20" s="41">
        <v>6.7</v>
      </c>
    </row>
    <row r="21" spans="1:10">
      <c r="A21" s="23">
        <v>20</v>
      </c>
      <c r="B21" s="23" t="s">
        <v>101</v>
      </c>
      <c r="C21" s="19" t="s">
        <v>105</v>
      </c>
      <c r="D21" s="12" t="s">
        <v>64</v>
      </c>
      <c r="E21" s="33">
        <f>IF(D21="일반",등급표!$C$10,IF(D21="고급",등급표!$G$10,IF(D21="희귀",등급표!$K$10,IF(D21="영웅",등급표!$O$10,IF(D21="전설",등급표!$S$10,IF(D21="유물",등급표!$W$10,0))))))</f>
        <v>77700</v>
      </c>
      <c r="F21" s="23">
        <f>SUM('호감도 정보'!$D39:$D40,'호감도 정보'!$F39:$F40)</f>
        <v>1275</v>
      </c>
      <c r="G21" s="28">
        <f t="shared" si="0"/>
        <v>1.6409266409266408E-2</v>
      </c>
      <c r="H21" s="23" t="str">
        <f t="shared" si="1"/>
        <v>61일</v>
      </c>
      <c r="I21" s="36">
        <f t="shared" si="2"/>
        <v>1.6</v>
      </c>
      <c r="J21" s="41">
        <v>6.3</v>
      </c>
    </row>
    <row r="22" spans="1:10">
      <c r="A22" s="23">
        <v>21</v>
      </c>
      <c r="B22" s="23" t="s">
        <v>102</v>
      </c>
      <c r="C22" s="19" t="s">
        <v>105</v>
      </c>
      <c r="D22" s="12" t="s">
        <v>62</v>
      </c>
      <c r="E22" s="33">
        <f>IF(D22="일반",등급표!$C$10,IF(D22="고급",등급표!$G$10,IF(D22="희귀",등급표!$K$10,IF(D22="영웅",등급표!$O$10,IF(D22="전설",등급표!$S$10,IF(D22="유물",등급표!$W$10,0))))))</f>
        <v>37900</v>
      </c>
      <c r="F22" s="23">
        <f>SUM('호감도 정보'!$D41:$D42,'호감도 정보'!$F41:$F42)</f>
        <v>875</v>
      </c>
      <c r="G22" s="28">
        <f t="shared" si="0"/>
        <v>2.308707124010554E-2</v>
      </c>
      <c r="H22" s="23" t="str">
        <f t="shared" si="1"/>
        <v>44일</v>
      </c>
      <c r="I22" s="36">
        <f t="shared" si="2"/>
        <v>2.3000000000000003</v>
      </c>
      <c r="J22" s="41">
        <v>6.9</v>
      </c>
    </row>
    <row r="23" spans="1:10">
      <c r="A23" s="23">
        <v>22</v>
      </c>
      <c r="B23" s="23" t="s">
        <v>103</v>
      </c>
      <c r="C23" s="19" t="s">
        <v>105</v>
      </c>
      <c r="D23" s="12" t="s">
        <v>62</v>
      </c>
      <c r="E23" s="33">
        <f>IF(D23="일반",등급표!$C$10,IF(D23="고급",등급표!$G$10,IF(D23="희귀",등급표!$K$10,IF(D23="영웅",등급표!$O$10,IF(D23="전설",등급표!$S$10,IF(D23="유물",등급표!$W$10,0))))))</f>
        <v>37900</v>
      </c>
      <c r="F23" s="23">
        <f>SUM('호감도 정보'!$D43:$D44,'호감도 정보'!$F43:$F44)</f>
        <v>800</v>
      </c>
      <c r="G23" s="28">
        <f t="shared" si="0"/>
        <v>2.1108179419525065E-2</v>
      </c>
      <c r="H23" s="23" t="str">
        <f t="shared" si="1"/>
        <v>48일</v>
      </c>
      <c r="I23" s="36">
        <f t="shared" si="2"/>
        <v>2.5</v>
      </c>
      <c r="J23" s="41">
        <v>7.5</v>
      </c>
    </row>
    <row r="24" spans="1:10">
      <c r="A24" s="23">
        <v>23</v>
      </c>
      <c r="B24" s="23" t="s">
        <v>116</v>
      </c>
      <c r="C24" s="19" t="s">
        <v>105</v>
      </c>
      <c r="D24" s="12" t="s">
        <v>61</v>
      </c>
      <c r="E24" s="33">
        <f>IF(D24="일반",등급표!$C$10,IF(D24="고급",등급표!$G$10,IF(D24="희귀",등급표!$K$10,IF(D24="영웅",등급표!$O$10,IF(D24="전설",등급표!$S$10,IF(D24="유물",등급표!$W$10,0))))))</f>
        <v>17800</v>
      </c>
      <c r="F24" s="23">
        <f>SUM('호감도 정보'!$D45:$D46,'호감도 정보'!$F45:$F46)</f>
        <v>600</v>
      </c>
      <c r="G24" s="28">
        <f t="shared" si="0"/>
        <v>3.3707865168539325E-2</v>
      </c>
      <c r="H24" s="23" t="str">
        <f t="shared" si="1"/>
        <v>30일</v>
      </c>
      <c r="I24" s="36">
        <f t="shared" si="2"/>
        <v>3.4</v>
      </c>
      <c r="J24" s="41">
        <v>6.7</v>
      </c>
    </row>
    <row r="25" spans="1:10">
      <c r="A25" s="23">
        <v>24</v>
      </c>
      <c r="B25" s="23" t="s">
        <v>104</v>
      </c>
      <c r="C25" s="19" t="s">
        <v>105</v>
      </c>
      <c r="D25" s="12" t="s">
        <v>115</v>
      </c>
      <c r="E25" s="33">
        <f>IF(D25="일반",등급표!$C$10,IF(D25="고급",등급표!$G$10,IF(D25="희귀",등급표!$K$10,IF(D25="영웅",등급표!$O$10,IF(D25="전설",등급표!$S$10,IF(D25="유물",등급표!$W$10,0))))))</f>
        <v>5900</v>
      </c>
      <c r="F25" s="23">
        <f>SUM('호감도 정보'!$D47:$D48,'호감도 정보'!$F47:$F48)</f>
        <v>600</v>
      </c>
      <c r="G25" s="28">
        <f t="shared" si="0"/>
        <v>0.10169491525423729</v>
      </c>
      <c r="H25" s="23" t="str">
        <f t="shared" si="1"/>
        <v>10일</v>
      </c>
      <c r="I25" s="36">
        <f t="shared" si="2"/>
        <v>3.4</v>
      </c>
      <c r="J25" s="41">
        <v>6.7</v>
      </c>
    </row>
    <row r="26" spans="1:10">
      <c r="A26" s="23">
        <v>25</v>
      </c>
      <c r="B26" s="23" t="s">
        <v>107</v>
      </c>
      <c r="C26" s="19" t="s">
        <v>106</v>
      </c>
      <c r="D26" s="12" t="s">
        <v>64</v>
      </c>
      <c r="E26" s="33">
        <f>IF(D26="일반",등급표!$C$10,IF(D26="고급",등급표!$G$10,IF(D26="희귀",등급표!$K$10,IF(D26="영웅",등급표!$O$10,IF(D26="전설",등급표!$S$10,IF(D26="유물",등급표!$W$10,0))))))</f>
        <v>77700</v>
      </c>
      <c r="F26" s="23">
        <f>SUM('호감도 정보'!$D49:$D50,'호감도 정보'!$F49:$F50)</f>
        <v>1300</v>
      </c>
      <c r="G26" s="28">
        <f t="shared" si="0"/>
        <v>1.6731016731016731E-2</v>
      </c>
      <c r="H26" s="23" t="str">
        <f t="shared" si="1"/>
        <v>60일</v>
      </c>
      <c r="I26" s="36">
        <f t="shared" si="2"/>
        <v>1.6</v>
      </c>
      <c r="J26" s="41">
        <v>6.2</v>
      </c>
    </row>
    <row r="27" spans="1:10">
      <c r="A27" s="23">
        <v>26</v>
      </c>
      <c r="B27" s="23" t="s">
        <v>108</v>
      </c>
      <c r="C27" s="19" t="s">
        <v>106</v>
      </c>
      <c r="D27" s="12" t="s">
        <v>64</v>
      </c>
      <c r="E27" s="33">
        <f>IF(D27="일반",등급표!$C$10,IF(D27="고급",등급표!$G$10,IF(D27="희귀",등급표!$K$10,IF(D27="영웅",등급표!$O$10,IF(D27="전설",등급표!$S$10,IF(D27="유물",등급표!$W$10,0))))))</f>
        <v>77700</v>
      </c>
      <c r="F27" s="23">
        <f>SUM('호감도 정보'!$D51:$D52,'호감도 정보'!$F51:$F52)</f>
        <v>925</v>
      </c>
      <c r="G27" s="28">
        <f t="shared" si="0"/>
        <v>1.1904761904761904E-2</v>
      </c>
      <c r="H27" s="23" t="str">
        <f t="shared" si="1"/>
        <v>84일</v>
      </c>
      <c r="I27" s="36">
        <f t="shared" si="2"/>
        <v>2.2000000000000002</v>
      </c>
      <c r="J27" s="41">
        <v>6.5</v>
      </c>
    </row>
    <row r="28" spans="1:10">
      <c r="A28" s="23">
        <v>27</v>
      </c>
      <c r="B28" s="26" t="s">
        <v>109</v>
      </c>
      <c r="C28" s="31" t="s">
        <v>106</v>
      </c>
      <c r="D28" s="21" t="s">
        <v>61</v>
      </c>
      <c r="E28" s="33">
        <f>IF(D28="일반",등급표!$C$10,IF(D28="고급",등급표!$G$10,IF(D28="희귀",등급표!$K$10,IF(D28="영웅",등급표!$O$10,IF(D28="전설",등급표!$S$10,IF(D28="유물",등급표!$W$10,0))))))</f>
        <v>17800</v>
      </c>
      <c r="F28" s="23">
        <f>SUM('호감도 정보'!$D53:$D54,'호감도 정보'!$F53:$F54)</f>
        <v>525</v>
      </c>
      <c r="G28" s="28">
        <f t="shared" si="0"/>
        <v>2.9494382022471909E-2</v>
      </c>
      <c r="H28" s="23" t="str">
        <f t="shared" si="1"/>
        <v>34일</v>
      </c>
      <c r="I28" s="36">
        <f t="shared" si="2"/>
        <v>3.9</v>
      </c>
      <c r="J28" s="41">
        <v>7.6</v>
      </c>
    </row>
    <row r="29" spans="1:10">
      <c r="A29" s="23">
        <v>28</v>
      </c>
      <c r="B29" s="26" t="s">
        <v>110</v>
      </c>
      <c r="C29" s="31" t="s">
        <v>106</v>
      </c>
      <c r="D29" s="21" t="s">
        <v>61</v>
      </c>
      <c r="E29" s="33">
        <f>IF(D29="일반",등급표!$C$10,IF(D29="고급",등급표!$G$10,IF(D29="희귀",등급표!$K$10,IF(D29="영웅",등급표!$O$10,IF(D29="전설",등급표!$S$10,IF(D29="유물",등급표!$W$10,0))))))</f>
        <v>17800</v>
      </c>
      <c r="F29" s="23">
        <f>SUM('호감도 정보'!$D55:$D56,'호감도 정보'!$F55:$F56)</f>
        <v>650</v>
      </c>
      <c r="G29" s="28">
        <f t="shared" si="0"/>
        <v>3.6516853932584269E-2</v>
      </c>
      <c r="H29" s="23" t="str">
        <f t="shared" si="1"/>
        <v>28일</v>
      </c>
      <c r="I29" s="36">
        <f t="shared" si="2"/>
        <v>3.1</v>
      </c>
      <c r="J29" s="41">
        <v>6.2</v>
      </c>
    </row>
    <row r="30" spans="1:10">
      <c r="A30" s="23">
        <v>29</v>
      </c>
      <c r="B30" s="26" t="s">
        <v>111</v>
      </c>
      <c r="C30" s="31" t="s">
        <v>106</v>
      </c>
      <c r="D30" s="21" t="s">
        <v>61</v>
      </c>
      <c r="E30" s="33">
        <f>IF(D30="일반",등급표!$C$10,IF(D30="고급",등급표!$G$10,IF(D30="희귀",등급표!$K$10,IF(D30="영웅",등급표!$O$10,IF(D30="전설",등급표!$S$10,IF(D30="유물",등급표!$W$10,0))))))</f>
        <v>17800</v>
      </c>
      <c r="F30" s="23">
        <f>SUM('호감도 정보'!$D57:$D58,'호감도 정보'!$F57:$F58)</f>
        <v>525</v>
      </c>
      <c r="G30" s="28">
        <f t="shared" si="0"/>
        <v>2.9494382022471909E-2</v>
      </c>
      <c r="H30" s="23" t="str">
        <f t="shared" si="1"/>
        <v>34일</v>
      </c>
      <c r="I30" s="36">
        <f t="shared" si="2"/>
        <v>3.9</v>
      </c>
      <c r="J30" s="41">
        <v>7.6</v>
      </c>
    </row>
    <row r="31" spans="1:10">
      <c r="A31" s="23">
        <v>30</v>
      </c>
      <c r="B31" s="26" t="s">
        <v>117</v>
      </c>
      <c r="C31" s="31" t="s">
        <v>106</v>
      </c>
      <c r="D31" s="21" t="s">
        <v>115</v>
      </c>
      <c r="E31" s="33">
        <f>IF(D31="일반",등급표!$C$10,IF(D31="고급",등급표!$G$10,IF(D31="희귀",등급표!$K$10,IF(D31="영웅",등급표!$O$10,IF(D31="전설",등급표!$S$10,IF(D31="유물",등급표!$W$10,0))))))</f>
        <v>5900</v>
      </c>
      <c r="F31" s="23">
        <f>SUM('호감도 정보'!$D59:$D60,'호감도 정보'!$F59:$F60)</f>
        <v>600</v>
      </c>
      <c r="G31" s="28">
        <f t="shared" si="0"/>
        <v>0.10169491525423729</v>
      </c>
      <c r="H31" s="23" t="str">
        <f t="shared" si="1"/>
        <v>10일</v>
      </c>
      <c r="I31" s="36">
        <f t="shared" si="2"/>
        <v>3.4</v>
      </c>
      <c r="J31" s="41">
        <v>6.7</v>
      </c>
    </row>
    <row r="32" spans="1:10">
      <c r="A32" s="23">
        <v>31</v>
      </c>
      <c r="B32" s="26" t="s">
        <v>119</v>
      </c>
      <c r="C32" s="31" t="s">
        <v>113</v>
      </c>
      <c r="D32" s="21" t="s">
        <v>61</v>
      </c>
      <c r="E32" s="33">
        <f>IF(D32="일반",등급표!$C$10,IF(D32="고급",등급표!$G$10,IF(D32="희귀",등급표!$K$10,IF(D32="영웅",등급표!$O$10,IF(D32="전설",등급표!$S$10,IF(D32="유물",등급표!$W$10,0))))))</f>
        <v>17800</v>
      </c>
      <c r="F32" s="23">
        <f>SUM('호감도 정보'!$D61:$D62,'호감도 정보'!$F61:$F62)</f>
        <v>650</v>
      </c>
      <c r="G32" s="28">
        <f t="shared" si="0"/>
        <v>3.6516853932584269E-2</v>
      </c>
      <c r="H32" s="23" t="str">
        <f t="shared" si="1"/>
        <v>28일</v>
      </c>
      <c r="I32" s="36">
        <f t="shared" si="2"/>
        <v>3.1</v>
      </c>
      <c r="J32" s="41">
        <v>6.2</v>
      </c>
    </row>
    <row r="33" spans="1:10">
      <c r="A33" s="23">
        <v>32</v>
      </c>
      <c r="B33" s="26" t="s">
        <v>120</v>
      </c>
      <c r="C33" s="31" t="s">
        <v>113</v>
      </c>
      <c r="D33" s="21" t="s">
        <v>61</v>
      </c>
      <c r="E33" s="33">
        <f>IF(D33="일반",등급표!$C$10,IF(D33="고급",등급표!$G$10,IF(D33="희귀",등급표!$K$10,IF(D33="영웅",등급표!$O$10,IF(D33="전설",등급표!$S$10,IF(D33="유물",등급표!$W$10,0))))))</f>
        <v>17800</v>
      </c>
      <c r="F33" s="23">
        <f>SUM('호감도 정보'!$D63:$D64,'호감도 정보'!$F63:$F64)</f>
        <v>500</v>
      </c>
      <c r="G33" s="28">
        <f t="shared" si="0"/>
        <v>2.8089887640449437E-2</v>
      </c>
      <c r="H33" s="23" t="str">
        <f t="shared" si="1"/>
        <v>36일</v>
      </c>
      <c r="I33" s="36">
        <f t="shared" si="2"/>
        <v>4</v>
      </c>
      <c r="J33" s="41">
        <v>8</v>
      </c>
    </row>
    <row r="34" spans="1:10">
      <c r="A34" s="23">
        <v>33</v>
      </c>
      <c r="B34" s="26" t="s">
        <v>121</v>
      </c>
      <c r="C34" s="31" t="s">
        <v>113</v>
      </c>
      <c r="D34" s="21" t="s">
        <v>115</v>
      </c>
      <c r="E34" s="33">
        <f>IF(D34="일반",등급표!$C$10,IF(D34="고급",등급표!$G$10,IF(D34="희귀",등급표!$K$10,IF(D34="영웅",등급표!$O$10,IF(D34="전설",등급표!$S$10,IF(D34="유물",등급표!$W$10,0))))))</f>
        <v>5900</v>
      </c>
      <c r="F34" s="23">
        <f>SUM('호감도 정보'!$D65:$D66,'호감도 정보'!$F65:$F66)</f>
        <v>525</v>
      </c>
      <c r="G34" s="28">
        <f t="shared" ref="G34:G58" si="3">F34/E34</f>
        <v>8.8983050847457626E-2</v>
      </c>
      <c r="H34" s="23" t="str">
        <f t="shared" ref="H34:H58" si="4">ROUNDUP(E34/F34,0)&amp;"일"</f>
        <v>12일</v>
      </c>
      <c r="I34" s="36">
        <f t="shared" ref="I34:I58" si="5">ROUNDUP(2000/F34,1)</f>
        <v>3.9</v>
      </c>
      <c r="J34" s="41">
        <v>7.6</v>
      </c>
    </row>
    <row r="35" spans="1:10">
      <c r="A35" s="23">
        <v>34</v>
      </c>
      <c r="B35" s="26" t="s">
        <v>112</v>
      </c>
      <c r="C35" s="31" t="s">
        <v>113</v>
      </c>
      <c r="D35" s="21" t="s">
        <v>115</v>
      </c>
      <c r="E35" s="33">
        <f>IF(D35="일반",등급표!$C$10,IF(D35="고급",등급표!$G$10,IF(D35="희귀",등급표!$K$10,IF(D35="영웅",등급표!$O$10,IF(D35="전설",등급표!$S$10,IF(D35="유물",등급표!$W$10,0))))))</f>
        <v>5900</v>
      </c>
      <c r="F35" s="23">
        <f>SUM('호감도 정보'!$D67:$D68,'호감도 정보'!$F67:$F68)</f>
        <v>525</v>
      </c>
      <c r="G35" s="28">
        <f t="shared" si="3"/>
        <v>8.8983050847457626E-2</v>
      </c>
      <c r="H35" s="23" t="str">
        <f t="shared" si="4"/>
        <v>12일</v>
      </c>
      <c r="I35" s="36">
        <f t="shared" si="5"/>
        <v>3.9</v>
      </c>
      <c r="J35" s="41">
        <v>7.6</v>
      </c>
    </row>
    <row r="36" spans="1:10">
      <c r="A36" s="23">
        <v>38</v>
      </c>
      <c r="B36" s="26" t="s">
        <v>122</v>
      </c>
      <c r="C36" s="31" t="s">
        <v>125</v>
      </c>
      <c r="D36" s="21" t="s">
        <v>64</v>
      </c>
      <c r="E36" s="33">
        <f>IF(D36="일반",등급표!$C$10,IF(D36="고급",등급표!$G$10,IF(D36="희귀",등급표!$K$10,IF(D36="영웅",등급표!$O$10,IF(D36="전설",등급표!$S$10,IF(D36="유물",등급표!$W$10,0))))))</f>
        <v>77700</v>
      </c>
      <c r="F36" s="23">
        <f>SUM('호감도 정보'!$D69:$D70,'호감도 정보'!$F69:$F70)</f>
        <v>1375</v>
      </c>
      <c r="G36" s="28">
        <f t="shared" si="3"/>
        <v>1.7696267696267698E-2</v>
      </c>
      <c r="H36" s="23" t="str">
        <f t="shared" si="4"/>
        <v>57일</v>
      </c>
      <c r="I36" s="36">
        <f t="shared" si="5"/>
        <v>1.5</v>
      </c>
      <c r="J36" s="41">
        <v>5.8</v>
      </c>
    </row>
    <row r="37" spans="1:10">
      <c r="A37" s="23">
        <v>39</v>
      </c>
      <c r="B37" s="26" t="s">
        <v>123</v>
      </c>
      <c r="C37" s="31" t="s">
        <v>125</v>
      </c>
      <c r="D37" s="21" t="s">
        <v>115</v>
      </c>
      <c r="E37" s="33">
        <f>IF(D37="일반",등급표!$C$10,IF(D37="고급",등급표!$G$10,IF(D37="희귀",등급표!$K$10,IF(D37="영웅",등급표!$O$10,IF(D37="전설",등급표!$S$10,IF(D37="유물",등급표!$W$10,0))))))</f>
        <v>5900</v>
      </c>
      <c r="F37" s="23">
        <f>SUM('호감도 정보'!$D71:$D72,'호감도 정보'!$F71:$F72)</f>
        <v>500</v>
      </c>
      <c r="G37" s="28">
        <f t="shared" si="3"/>
        <v>8.4745762711864403E-2</v>
      </c>
      <c r="H37" s="23" t="str">
        <f t="shared" si="4"/>
        <v>12일</v>
      </c>
      <c r="I37" s="36">
        <f t="shared" si="5"/>
        <v>4</v>
      </c>
      <c r="J37" s="41">
        <v>8</v>
      </c>
    </row>
    <row r="38" spans="1:10">
      <c r="A38" s="23">
        <v>40</v>
      </c>
      <c r="B38" s="26" t="s">
        <v>124</v>
      </c>
      <c r="C38" s="31" t="s">
        <v>125</v>
      </c>
      <c r="D38" s="21" t="s">
        <v>61</v>
      </c>
      <c r="E38" s="33">
        <f>IF(D38="일반",등급표!$C$10,IF(D38="고급",등급표!$G$10,IF(D38="희귀",등급표!$K$10,IF(D38="영웅",등급표!$O$10,IF(D38="전설",등급표!$S$10,IF(D38="유물",등급표!$W$10,0))))))</f>
        <v>17800</v>
      </c>
      <c r="F38" s="23">
        <f>SUM('호감도 정보'!$D73:$D74,'호감도 정보'!$F73:$F74)</f>
        <v>525</v>
      </c>
      <c r="G38" s="28">
        <f t="shared" si="3"/>
        <v>2.9494382022471909E-2</v>
      </c>
      <c r="H38" s="23" t="str">
        <f t="shared" si="4"/>
        <v>34일</v>
      </c>
      <c r="I38" s="36">
        <f t="shared" si="5"/>
        <v>3.9</v>
      </c>
      <c r="J38" s="41">
        <v>7.6</v>
      </c>
    </row>
    <row r="39" spans="1:10">
      <c r="A39" s="23">
        <v>41</v>
      </c>
      <c r="B39" s="26" t="s">
        <v>126</v>
      </c>
      <c r="C39" s="31" t="s">
        <v>129</v>
      </c>
      <c r="D39" s="21" t="s">
        <v>63</v>
      </c>
      <c r="E39" s="33">
        <f>IF(D39="일반",등급표!$C$10,IF(D39="고급",등급표!$G$10,IF(D39="희귀",등급표!$K$10,IF(D39="영웅",등급표!$O$10,IF(D39="전설",등급표!$S$10,IF(D39="유물",등급표!$W$10,0))))))</f>
        <v>57800</v>
      </c>
      <c r="F39" s="23">
        <f>SUM('호감도 정보'!$D75:$D76,'호감도 정보'!$F75:$F76)</f>
        <v>925</v>
      </c>
      <c r="G39" s="28">
        <f t="shared" si="3"/>
        <v>1.6003460207612456E-2</v>
      </c>
      <c r="H39" s="23" t="str">
        <f t="shared" si="4"/>
        <v>63일</v>
      </c>
      <c r="I39" s="36">
        <f t="shared" si="5"/>
        <v>2.2000000000000002</v>
      </c>
      <c r="J39" s="41">
        <v>6.5</v>
      </c>
    </row>
    <row r="40" spans="1:10">
      <c r="A40" s="23">
        <v>42</v>
      </c>
      <c r="B40" s="26" t="s">
        <v>127</v>
      </c>
      <c r="C40" s="31" t="s">
        <v>129</v>
      </c>
      <c r="D40" s="21" t="s">
        <v>63</v>
      </c>
      <c r="E40" s="33">
        <f>IF(D40="일반",등급표!$C$10,IF(D40="고급",등급표!$G$10,IF(D40="희귀",등급표!$K$10,IF(D40="영웅",등급표!$O$10,IF(D40="전설",등급표!$S$10,IF(D40="유물",등급표!$W$10,0))))))</f>
        <v>57800</v>
      </c>
      <c r="F40" s="23">
        <f>SUM('호감도 정보'!$D77:$D78,'호감도 정보'!$F77:$F78)</f>
        <v>1025</v>
      </c>
      <c r="G40" s="28">
        <f t="shared" si="3"/>
        <v>1.7733564013840832E-2</v>
      </c>
      <c r="H40" s="23" t="str">
        <f t="shared" si="4"/>
        <v>57일</v>
      </c>
      <c r="I40" s="36">
        <f t="shared" si="5"/>
        <v>2</v>
      </c>
      <c r="J40" s="41">
        <v>5.9</v>
      </c>
    </row>
    <row r="41" spans="1:10">
      <c r="A41" s="23">
        <v>43</v>
      </c>
      <c r="B41" s="26" t="s">
        <v>128</v>
      </c>
      <c r="C41" s="31" t="s">
        <v>129</v>
      </c>
      <c r="D41" s="21" t="s">
        <v>61</v>
      </c>
      <c r="E41" s="33">
        <f>IF(D41="일반",등급표!$C$10,IF(D41="고급",등급표!$G$10,IF(D41="희귀",등급표!$K$10,IF(D41="영웅",등급표!$O$10,IF(D41="전설",등급표!$S$10,IF(D41="유물",등급표!$W$10,0))))))</f>
        <v>17800</v>
      </c>
      <c r="F41" s="23">
        <f>SUM('호감도 정보'!$D79:$D80,'호감도 정보'!$F79:$F80)</f>
        <v>600</v>
      </c>
      <c r="G41" s="28">
        <f t="shared" si="3"/>
        <v>3.3707865168539325E-2</v>
      </c>
      <c r="H41" s="23" t="str">
        <f t="shared" si="4"/>
        <v>30일</v>
      </c>
      <c r="I41" s="36">
        <f t="shared" si="5"/>
        <v>3.4</v>
      </c>
      <c r="J41" s="41">
        <v>6.7</v>
      </c>
    </row>
    <row r="42" spans="1:10">
      <c r="A42" s="23">
        <v>44</v>
      </c>
      <c r="B42" s="26" t="s">
        <v>130</v>
      </c>
      <c r="C42" s="31" t="s">
        <v>144</v>
      </c>
      <c r="D42" s="21" t="s">
        <v>63</v>
      </c>
      <c r="E42" s="33">
        <f>IF(D42="일반",등급표!$C$10,IF(D42="고급",등급표!$G$10,IF(D42="희귀",등급표!$K$10,IF(D42="영웅",등급표!$O$10,IF(D42="전설",등급표!$S$10,IF(D42="유물",등급표!$W$10,0))))))</f>
        <v>57800</v>
      </c>
      <c r="F42" s="23">
        <f>SUM('호감도 정보'!$D81:$D82,'호감도 정보'!$F81:$F82)</f>
        <v>950</v>
      </c>
      <c r="G42" s="28">
        <f t="shared" si="3"/>
        <v>1.6435986159169549E-2</v>
      </c>
      <c r="H42" s="23" t="str">
        <f t="shared" si="4"/>
        <v>61일</v>
      </c>
      <c r="I42" s="36">
        <f t="shared" si="5"/>
        <v>2.2000000000000002</v>
      </c>
      <c r="J42" s="41">
        <v>6.3</v>
      </c>
    </row>
    <row r="43" spans="1:10">
      <c r="A43" s="23">
        <v>45</v>
      </c>
      <c r="B43" s="26" t="s">
        <v>131</v>
      </c>
      <c r="C43" s="31" t="s">
        <v>144</v>
      </c>
      <c r="D43" s="21" t="s">
        <v>63</v>
      </c>
      <c r="E43" s="33">
        <f>IF(D43="일반",등급표!$C$10,IF(D43="고급",등급표!$G$10,IF(D43="희귀",등급표!$K$10,IF(D43="영웅",등급표!$O$10,IF(D43="전설",등급표!$S$10,IF(D43="유물",등급표!$W$10,0))))))</f>
        <v>57800</v>
      </c>
      <c r="F43" s="23">
        <f>SUM('호감도 정보'!$D83:$D84,'호감도 정보'!$F83:$F84)</f>
        <v>900</v>
      </c>
      <c r="G43" s="28">
        <f t="shared" si="3"/>
        <v>1.5570934256055362E-2</v>
      </c>
      <c r="H43" s="23" t="str">
        <f t="shared" si="4"/>
        <v>65일</v>
      </c>
      <c r="I43" s="36">
        <f t="shared" si="5"/>
        <v>2.3000000000000003</v>
      </c>
      <c r="J43" s="41">
        <v>6.7</v>
      </c>
    </row>
    <row r="44" spans="1:10">
      <c r="A44" s="23">
        <v>46</v>
      </c>
      <c r="B44" s="26" t="s">
        <v>132</v>
      </c>
      <c r="C44" s="31" t="s">
        <v>144</v>
      </c>
      <c r="D44" s="21" t="s">
        <v>115</v>
      </c>
      <c r="E44" s="33">
        <f>IF(D44="일반",등급표!$C$10,IF(D44="고급",등급표!$G$10,IF(D44="희귀",등급표!$K$10,IF(D44="영웅",등급표!$O$10,IF(D44="전설",등급표!$S$10,IF(D44="유물",등급표!$W$10,0))))))</f>
        <v>5900</v>
      </c>
      <c r="F44" s="23">
        <f>SUM('호감도 정보'!$D85:$D86,'호감도 정보'!$F85:$F86)</f>
        <v>525</v>
      </c>
      <c r="G44" s="28">
        <f t="shared" si="3"/>
        <v>8.8983050847457626E-2</v>
      </c>
      <c r="H44" s="23" t="str">
        <f t="shared" si="4"/>
        <v>12일</v>
      </c>
      <c r="I44" s="36">
        <f t="shared" si="5"/>
        <v>3.9</v>
      </c>
      <c r="J44" s="41">
        <v>7.6</v>
      </c>
    </row>
    <row r="45" spans="1:10">
      <c r="A45" s="23">
        <v>47</v>
      </c>
      <c r="B45" s="26" t="s">
        <v>133</v>
      </c>
      <c r="C45" s="31" t="s">
        <v>144</v>
      </c>
      <c r="D45" s="21" t="s">
        <v>61</v>
      </c>
      <c r="E45" s="33">
        <f>IF(D45="일반",등급표!$C$10,IF(D45="고급",등급표!$G$10,IF(D45="희귀",등급표!$K$10,IF(D45="영웅",등급표!$O$10,IF(D45="전설",등급표!$S$10,IF(D45="유물",등급표!$W$10,0))))))</f>
        <v>17800</v>
      </c>
      <c r="F45" s="23">
        <f>SUM('호감도 정보'!$D87:$D88,'호감도 정보'!$F87:$F88)</f>
        <v>650</v>
      </c>
      <c r="G45" s="28">
        <f t="shared" si="3"/>
        <v>3.6516853932584269E-2</v>
      </c>
      <c r="H45" s="23" t="str">
        <f t="shared" si="4"/>
        <v>28일</v>
      </c>
      <c r="I45" s="36">
        <f t="shared" si="5"/>
        <v>3.1</v>
      </c>
      <c r="J45" s="41">
        <v>6.2</v>
      </c>
    </row>
    <row r="46" spans="1:10">
      <c r="A46" s="23">
        <v>48</v>
      </c>
      <c r="B46" s="26" t="s">
        <v>134</v>
      </c>
      <c r="C46" s="31" t="s">
        <v>145</v>
      </c>
      <c r="D46" s="21" t="s">
        <v>61</v>
      </c>
      <c r="E46" s="33">
        <f>IF(D46="일반",등급표!$C$10,IF(D46="고급",등급표!$G$10,IF(D46="희귀",등급표!$K$10,IF(D46="영웅",등급표!$O$10,IF(D46="전설",등급표!$S$10,IF(D46="유물",등급표!$W$10,0))))))</f>
        <v>17800</v>
      </c>
      <c r="F46" s="23">
        <f>SUM('호감도 정보'!$D89:$D90,'호감도 정보'!$F89:$F90)</f>
        <v>575</v>
      </c>
      <c r="G46" s="28">
        <f t="shared" si="3"/>
        <v>3.2303370786516857E-2</v>
      </c>
      <c r="H46" s="23" t="str">
        <f t="shared" si="4"/>
        <v>31일</v>
      </c>
      <c r="I46" s="36">
        <f t="shared" si="5"/>
        <v>3.5</v>
      </c>
      <c r="J46" s="41">
        <v>7</v>
      </c>
    </row>
    <row r="47" spans="1:10">
      <c r="A47" s="23">
        <v>49</v>
      </c>
      <c r="B47" s="26" t="s">
        <v>135</v>
      </c>
      <c r="C47" s="31" t="s">
        <v>145</v>
      </c>
      <c r="D47" s="21" t="s">
        <v>115</v>
      </c>
      <c r="E47" s="33">
        <f>IF(D47="일반",등급표!$C$10,IF(D47="고급",등급표!$G$10,IF(D47="희귀",등급표!$K$10,IF(D47="영웅",등급표!$O$10,IF(D47="전설",등급표!$S$10,IF(D47="유물",등급표!$W$10,0))))))</f>
        <v>5900</v>
      </c>
      <c r="F47" s="23">
        <f>SUM('호감도 정보'!$D91:$D92,'호감도 정보'!$F91:$F92)</f>
        <v>575</v>
      </c>
      <c r="G47" s="28">
        <f t="shared" si="3"/>
        <v>9.7457627118644072E-2</v>
      </c>
      <c r="H47" s="23" t="str">
        <f t="shared" si="4"/>
        <v>11일</v>
      </c>
      <c r="I47" s="36">
        <f t="shared" si="5"/>
        <v>3.5</v>
      </c>
      <c r="J47" s="41">
        <v>7</v>
      </c>
    </row>
    <row r="48" spans="1:10">
      <c r="A48" s="23">
        <v>50</v>
      </c>
      <c r="B48" s="26" t="s">
        <v>136</v>
      </c>
      <c r="C48" s="31" t="s">
        <v>145</v>
      </c>
      <c r="D48" s="21" t="s">
        <v>62</v>
      </c>
      <c r="E48" s="33">
        <f>IF(D48="일반",등급표!$C$10,IF(D48="고급",등급표!$G$10,IF(D48="희귀",등급표!$K$10,IF(D48="영웅",등급표!$O$10,IF(D48="전설",등급표!$S$10,IF(D48="유물",등급표!$W$10,0))))))</f>
        <v>37900</v>
      </c>
      <c r="F48" s="23">
        <f>SUM('호감도 정보'!$D93:$D94,'호감도 정보'!$F93:$F94)</f>
        <v>900</v>
      </c>
      <c r="G48" s="28">
        <f t="shared" si="3"/>
        <v>2.3746701846965697E-2</v>
      </c>
      <c r="H48" s="23" t="str">
        <f t="shared" si="4"/>
        <v>43일</v>
      </c>
      <c r="I48" s="36">
        <f t="shared" si="5"/>
        <v>2.3000000000000003</v>
      </c>
      <c r="J48" s="41">
        <v>6.7</v>
      </c>
    </row>
    <row r="49" spans="1:14">
      <c r="A49" s="23">
        <v>51</v>
      </c>
      <c r="B49" s="26" t="s">
        <v>137</v>
      </c>
      <c r="C49" s="31" t="s">
        <v>145</v>
      </c>
      <c r="D49" s="21" t="s">
        <v>63</v>
      </c>
      <c r="E49" s="33">
        <f>IF(D49="일반",등급표!$C$10,IF(D49="고급",등급표!$G$10,IF(D49="희귀",등급표!$K$10,IF(D49="영웅",등급표!$O$10,IF(D49="전설",등급표!$S$10,IF(D49="유물",등급표!$W$10,0))))))</f>
        <v>57800</v>
      </c>
      <c r="F49" s="23">
        <f>SUM('호감도 정보'!$D95:$D96,'호감도 정보'!$F95:$F96)</f>
        <v>950</v>
      </c>
      <c r="G49" s="28">
        <f t="shared" si="3"/>
        <v>1.6435986159169549E-2</v>
      </c>
      <c r="H49" s="23" t="str">
        <f t="shared" si="4"/>
        <v>61일</v>
      </c>
      <c r="I49" s="36">
        <f t="shared" si="5"/>
        <v>2.2000000000000002</v>
      </c>
      <c r="J49" s="41">
        <v>6.3</v>
      </c>
    </row>
    <row r="50" spans="1:14">
      <c r="A50" s="23">
        <v>52</v>
      </c>
      <c r="B50" s="26" t="s">
        <v>138</v>
      </c>
      <c r="C50" s="31" t="s">
        <v>145</v>
      </c>
      <c r="D50" s="21" t="s">
        <v>63</v>
      </c>
      <c r="E50" s="33">
        <f>IF(D50="일반",등급표!$C$10,IF(D50="고급",등급표!$G$10,IF(D50="희귀",등급표!$K$10,IF(D50="영웅",등급표!$O$10,IF(D50="전설",등급표!$S$10,IF(D50="유물",등급표!$W$10,0))))))</f>
        <v>57800</v>
      </c>
      <c r="F50" s="23">
        <f>SUM('호감도 정보'!$D97:$D98,'호감도 정보'!$F97:$F98)</f>
        <v>800</v>
      </c>
      <c r="G50" s="28">
        <f t="shared" si="3"/>
        <v>1.384083044982699E-2</v>
      </c>
      <c r="H50" s="23" t="str">
        <f t="shared" si="4"/>
        <v>73일</v>
      </c>
      <c r="I50" s="36">
        <f t="shared" si="5"/>
        <v>2.5</v>
      </c>
      <c r="J50" s="41">
        <v>7.5</v>
      </c>
    </row>
    <row r="51" spans="1:14">
      <c r="A51" s="23">
        <v>53</v>
      </c>
      <c r="B51" s="26" t="s">
        <v>139</v>
      </c>
      <c r="C51" s="31" t="s">
        <v>145</v>
      </c>
      <c r="D51" s="21" t="s">
        <v>62</v>
      </c>
      <c r="E51" s="33">
        <f>IF(D51="일반",등급표!$C$10,IF(D51="고급",등급표!$G$10,IF(D51="희귀",등급표!$K$10,IF(D51="영웅",등급표!$O$10,IF(D51="전설",등급표!$S$10,IF(D51="유물",등급표!$W$10,0))))))</f>
        <v>37900</v>
      </c>
      <c r="F51" s="23">
        <f>SUM('호감도 정보'!$D99:$D100,'호감도 정보'!$F99:$F100)</f>
        <v>900</v>
      </c>
      <c r="G51" s="28">
        <f t="shared" si="3"/>
        <v>2.3746701846965697E-2</v>
      </c>
      <c r="H51" s="23" t="str">
        <f t="shared" si="4"/>
        <v>43일</v>
      </c>
      <c r="I51" s="36">
        <f t="shared" si="5"/>
        <v>2.3000000000000003</v>
      </c>
      <c r="J51" s="41">
        <v>6.7</v>
      </c>
    </row>
    <row r="52" spans="1:14">
      <c r="A52" s="23">
        <v>54</v>
      </c>
      <c r="B52" s="26" t="s">
        <v>140</v>
      </c>
      <c r="C52" s="31" t="s">
        <v>145</v>
      </c>
      <c r="D52" s="21" t="s">
        <v>62</v>
      </c>
      <c r="E52" s="33">
        <f>IF(D52="일반",등급표!$C$10,IF(D52="고급",등급표!$G$10,IF(D52="희귀",등급표!$K$10,IF(D52="영웅",등급표!$O$10,IF(D52="전설",등급표!$S$10,IF(D52="유물",등급표!$W$10,0))))))</f>
        <v>37900</v>
      </c>
      <c r="F52" s="23">
        <f>SUM('호감도 정보'!$D101:$D102,'호감도 정보'!$F101:$F102)</f>
        <v>950</v>
      </c>
      <c r="G52" s="28">
        <f t="shared" si="3"/>
        <v>2.5065963060686015E-2</v>
      </c>
      <c r="H52" s="23" t="str">
        <f t="shared" si="4"/>
        <v>40일</v>
      </c>
      <c r="I52" s="36">
        <f t="shared" si="5"/>
        <v>2.2000000000000002</v>
      </c>
      <c r="J52" s="41">
        <v>6.3</v>
      </c>
    </row>
    <row r="53" spans="1:14">
      <c r="A53" s="23">
        <v>55</v>
      </c>
      <c r="B53" s="26" t="s">
        <v>141</v>
      </c>
      <c r="C53" s="31" t="s">
        <v>145</v>
      </c>
      <c r="D53" s="21" t="s">
        <v>115</v>
      </c>
      <c r="E53" s="33">
        <f>IF(D53="일반",등급표!$C$10,IF(D53="고급",등급표!$G$10,IF(D53="희귀",등급표!$K$10,IF(D53="영웅",등급표!$O$10,IF(D53="전설",등급표!$S$10,IF(D53="유물",등급표!$W$10,0))))))</f>
        <v>5900</v>
      </c>
      <c r="F53" s="23">
        <f>SUM('호감도 정보'!$D103:$D104,'호감도 정보'!$F103:$F104)</f>
        <v>625</v>
      </c>
      <c r="G53" s="28">
        <f t="shared" si="3"/>
        <v>0.1059322033898305</v>
      </c>
      <c r="H53" s="23" t="str">
        <f t="shared" si="4"/>
        <v>10일</v>
      </c>
      <c r="I53" s="36">
        <f t="shared" si="5"/>
        <v>3.2</v>
      </c>
      <c r="J53" s="41">
        <v>6.4</v>
      </c>
    </row>
    <row r="54" spans="1:14">
      <c r="A54" s="23">
        <v>56</v>
      </c>
      <c r="B54" s="26" t="s">
        <v>142</v>
      </c>
      <c r="C54" s="31" t="s">
        <v>145</v>
      </c>
      <c r="D54" s="21" t="s">
        <v>61</v>
      </c>
      <c r="E54" s="33">
        <f>IF(D54="일반",등급표!$C$10,IF(D54="고급",등급표!$G$10,IF(D54="희귀",등급표!$K$10,IF(D54="영웅",등급표!$O$10,IF(D54="전설",등급표!$S$10,IF(D54="유물",등급표!$W$10,0))))))</f>
        <v>17800</v>
      </c>
      <c r="F54" s="23">
        <f>SUM('호감도 정보'!$D105:$D106,'호감도 정보'!$F105:$F106)</f>
        <v>600</v>
      </c>
      <c r="G54" s="28">
        <f t="shared" si="3"/>
        <v>3.3707865168539325E-2</v>
      </c>
      <c r="H54" s="23" t="str">
        <f t="shared" si="4"/>
        <v>30일</v>
      </c>
      <c r="I54" s="36">
        <f t="shared" si="5"/>
        <v>3.4</v>
      </c>
      <c r="J54" s="41">
        <v>6.7</v>
      </c>
    </row>
    <row r="55" spans="1:14">
      <c r="A55" s="23">
        <v>57</v>
      </c>
      <c r="B55" s="26" t="s">
        <v>143</v>
      </c>
      <c r="C55" s="31" t="s">
        <v>145</v>
      </c>
      <c r="D55" s="21" t="s">
        <v>61</v>
      </c>
      <c r="E55" s="33">
        <f>IF(D55="일반",등급표!$C$10,IF(D55="고급",등급표!$G$10,IF(D55="희귀",등급표!$K$10,IF(D55="영웅",등급표!$O$10,IF(D55="전설",등급표!$S$10,IF(D55="유물",등급표!$W$10,0))))))</f>
        <v>17800</v>
      </c>
      <c r="F55" s="23">
        <f>SUM('호감도 정보'!$D107:$D108,'호감도 정보'!$F107:$F108)</f>
        <v>600</v>
      </c>
      <c r="G55" s="28">
        <f t="shared" si="3"/>
        <v>3.3707865168539325E-2</v>
      </c>
      <c r="H55" s="23" t="str">
        <f t="shared" si="4"/>
        <v>30일</v>
      </c>
      <c r="I55" s="36">
        <f t="shared" si="5"/>
        <v>3.4</v>
      </c>
      <c r="J55" s="41">
        <v>6.7</v>
      </c>
    </row>
    <row r="56" spans="1:14">
      <c r="A56" s="23">
        <v>58</v>
      </c>
      <c r="B56" s="26" t="s">
        <v>146</v>
      </c>
      <c r="C56" s="31" t="s">
        <v>149</v>
      </c>
      <c r="D56" s="21" t="s">
        <v>61</v>
      </c>
      <c r="E56" s="33">
        <f>IF(D56="일반",등급표!$C$10,IF(D56="고급",등급표!$G$10,IF(D56="희귀",등급표!$K$10,IF(D56="영웅",등급표!$O$10,IF(D56="전설",등급표!$S$10,IF(D56="유물",등급표!$W$10,0))))))</f>
        <v>17800</v>
      </c>
      <c r="F56" s="23">
        <f>SUM('호감도 정보'!$D109:$D110,'호감도 정보'!$F109:$F110)</f>
        <v>675</v>
      </c>
      <c r="G56" s="28">
        <f t="shared" si="3"/>
        <v>3.7921348314606744E-2</v>
      </c>
      <c r="H56" s="23" t="str">
        <f t="shared" si="4"/>
        <v>27일</v>
      </c>
      <c r="I56" s="36">
        <f t="shared" si="5"/>
        <v>3</v>
      </c>
      <c r="J56" s="41">
        <v>5.9</v>
      </c>
    </row>
    <row r="57" spans="1:14">
      <c r="A57" s="23">
        <v>59</v>
      </c>
      <c r="B57" s="26" t="s">
        <v>147</v>
      </c>
      <c r="C57" s="31" t="s">
        <v>149</v>
      </c>
      <c r="D57" s="21" t="s">
        <v>61</v>
      </c>
      <c r="E57" s="33">
        <f>IF(D57="일반",등급표!$C$10,IF(D57="고급",등급표!$G$10,IF(D57="희귀",등급표!$K$10,IF(D57="영웅",등급표!$O$10,IF(D57="전설",등급표!$S$10,IF(D57="유물",등급표!$W$10,0))))))</f>
        <v>17800</v>
      </c>
      <c r="F57" s="23">
        <f>SUM('호감도 정보'!$D111:$D112,'호감도 정보'!$F111:$F112)</f>
        <v>675</v>
      </c>
      <c r="G57" s="28">
        <f t="shared" si="3"/>
        <v>3.7921348314606744E-2</v>
      </c>
      <c r="H57" s="23" t="str">
        <f t="shared" si="4"/>
        <v>27일</v>
      </c>
      <c r="I57" s="36">
        <f t="shared" si="5"/>
        <v>3</v>
      </c>
      <c r="J57" s="41">
        <v>5.9</v>
      </c>
    </row>
    <row r="58" spans="1:14">
      <c r="A58" s="23">
        <v>60</v>
      </c>
      <c r="B58" s="26" t="s">
        <v>148</v>
      </c>
      <c r="C58" s="31" t="s">
        <v>149</v>
      </c>
      <c r="D58" s="21" t="s">
        <v>115</v>
      </c>
      <c r="E58" s="33">
        <f>IF(D58="일반",등급표!$C$10,IF(D58="고급",등급표!$G$10,IF(D58="희귀",등급표!$K$10,IF(D58="영웅",등급표!$O$10,IF(D58="전설",등급표!$S$10,IF(D58="유물",등급표!$W$10,0))))))</f>
        <v>5900</v>
      </c>
      <c r="F58" s="23">
        <f>SUM('호감도 정보'!$D113:$D114,'호감도 정보'!$F113:$F114)</f>
        <v>550</v>
      </c>
      <c r="G58" s="28">
        <f t="shared" si="3"/>
        <v>9.3220338983050849E-2</v>
      </c>
      <c r="H58" s="23" t="str">
        <f t="shared" si="4"/>
        <v>11일</v>
      </c>
      <c r="I58" s="36">
        <f t="shared" si="5"/>
        <v>3.7</v>
      </c>
      <c r="J58" s="36">
        <v>7.3</v>
      </c>
    </row>
    <row r="59" spans="1:14">
      <c r="A59" s="8"/>
      <c r="B59" s="20"/>
      <c r="C59" s="20"/>
      <c r="E59" s="20"/>
      <c r="F59" s="20"/>
      <c r="G59" s="22"/>
      <c r="H59" s="20"/>
      <c r="I59" s="38"/>
      <c r="J59" s="38"/>
      <c r="K59" s="9"/>
      <c r="L59" s="9"/>
      <c r="M59" s="11"/>
      <c r="N59" s="11"/>
    </row>
    <row r="60" spans="1:14">
      <c r="A60" s="8"/>
      <c r="B60" s="20"/>
      <c r="C60" s="20"/>
      <c r="E60" s="20"/>
      <c r="F60" s="20"/>
      <c r="G60" s="22"/>
      <c r="H60" s="20"/>
      <c r="I60" s="38"/>
      <c r="J60" s="38"/>
      <c r="K60" s="9"/>
      <c r="L60" s="9"/>
      <c r="M60" s="11"/>
      <c r="N60" s="11"/>
    </row>
    <row r="61" spans="1:14">
      <c r="A61" s="8"/>
      <c r="B61" s="20"/>
      <c r="C61" s="20"/>
      <c r="E61" s="20"/>
      <c r="F61" s="20"/>
      <c r="G61" s="22"/>
      <c r="H61" s="20"/>
      <c r="I61" s="38"/>
      <c r="J61" s="38"/>
      <c r="K61" s="9"/>
      <c r="L61" s="9"/>
      <c r="M61" s="11"/>
      <c r="N61" s="11"/>
    </row>
    <row r="62" spans="1:14">
      <c r="A62" s="8"/>
      <c r="B62" s="20"/>
      <c r="C62" s="20"/>
      <c r="E62" s="20"/>
      <c r="F62" s="20"/>
      <c r="G62" s="22"/>
      <c r="H62" s="20"/>
      <c r="I62" s="38"/>
      <c r="J62" s="38"/>
      <c r="K62" s="9"/>
      <c r="L62" s="9"/>
      <c r="M62" s="11"/>
      <c r="N62" s="11"/>
    </row>
    <row r="63" spans="1:14">
      <c r="A63" s="8"/>
      <c r="B63" s="20"/>
      <c r="C63" s="20"/>
      <c r="E63" s="20"/>
      <c r="F63" s="20"/>
      <c r="G63" s="22"/>
      <c r="H63" s="20"/>
      <c r="I63" s="38"/>
      <c r="J63" s="38"/>
      <c r="K63" s="9"/>
      <c r="L63" s="9"/>
      <c r="M63" s="11"/>
      <c r="N63" s="11"/>
    </row>
    <row r="64" spans="1:14">
      <c r="A64" s="8"/>
      <c r="B64" s="20"/>
      <c r="C64" s="20"/>
      <c r="E64" s="20"/>
      <c r="F64" s="20"/>
      <c r="G64" s="22"/>
      <c r="H64" s="20"/>
      <c r="I64" s="38"/>
      <c r="J64" s="38"/>
      <c r="K64" s="9"/>
      <c r="L64" s="9"/>
      <c r="M64" s="11"/>
      <c r="N64" s="11"/>
    </row>
    <row r="65" spans="1:14">
      <c r="A65" s="8"/>
      <c r="B65" s="20"/>
      <c r="C65" s="20"/>
      <c r="E65" s="20"/>
      <c r="F65" s="20"/>
      <c r="G65" s="22"/>
      <c r="H65" s="20"/>
      <c r="I65" s="38"/>
      <c r="J65" s="38"/>
      <c r="K65" s="9"/>
      <c r="L65" s="9"/>
      <c r="M65" s="11"/>
      <c r="N65" s="11"/>
    </row>
    <row r="66" spans="1:14">
      <c r="A66" s="8"/>
      <c r="B66" s="20"/>
      <c r="C66" s="20"/>
      <c r="E66" s="20"/>
      <c r="F66" s="20"/>
      <c r="G66" s="22"/>
      <c r="H66" s="20"/>
      <c r="I66" s="38"/>
      <c r="J66" s="38"/>
      <c r="K66" s="9"/>
      <c r="L66" s="9"/>
      <c r="M66" s="11"/>
      <c r="N66" s="11"/>
    </row>
    <row r="67" spans="1:14">
      <c r="A67" s="8"/>
      <c r="B67" s="20"/>
      <c r="C67" s="20"/>
      <c r="E67" s="20"/>
      <c r="F67" s="20"/>
      <c r="G67" s="22"/>
      <c r="H67" s="20"/>
      <c r="I67" s="38"/>
      <c r="J67" s="38"/>
      <c r="K67" s="9"/>
      <c r="L67" s="9"/>
      <c r="M67" s="11"/>
      <c r="N67" s="11"/>
    </row>
    <row r="68" spans="1:14">
      <c r="A68" s="8"/>
      <c r="B68" s="20"/>
      <c r="C68" s="20"/>
      <c r="E68" s="20"/>
      <c r="F68" s="20"/>
      <c r="G68" s="22"/>
      <c r="H68" s="20"/>
      <c r="I68" s="38"/>
      <c r="J68" s="38"/>
      <c r="K68" s="9"/>
      <c r="L68" s="9"/>
      <c r="M68" s="11"/>
      <c r="N68" s="11"/>
    </row>
    <row r="69" spans="1:14">
      <c r="A69" s="8"/>
      <c r="B69" s="20"/>
      <c r="C69" s="20"/>
      <c r="E69" s="20"/>
      <c r="F69" s="20"/>
      <c r="G69" s="22"/>
      <c r="H69" s="20"/>
      <c r="I69" s="38"/>
      <c r="J69" s="38"/>
      <c r="K69" s="9"/>
      <c r="L69" s="9"/>
      <c r="M69" s="11"/>
      <c r="N69" s="11"/>
    </row>
    <row r="70" spans="1:14">
      <c r="A70" s="8"/>
      <c r="B70" s="20"/>
      <c r="C70" s="20"/>
      <c r="E70" s="20"/>
      <c r="F70" s="20"/>
      <c r="G70" s="22"/>
      <c r="H70" s="20"/>
      <c r="I70" s="38"/>
      <c r="J70" s="38"/>
      <c r="K70" s="9"/>
      <c r="L70" s="9"/>
      <c r="M70" s="11"/>
      <c r="N70" s="11"/>
    </row>
    <row r="71" spans="1:14">
      <c r="A71" s="8"/>
      <c r="B71" s="20"/>
      <c r="C71" s="20"/>
      <c r="E71" s="20"/>
      <c r="F71" s="20"/>
      <c r="G71" s="22"/>
      <c r="H71" s="20"/>
      <c r="I71" s="38"/>
      <c r="J71" s="38"/>
      <c r="K71" s="9"/>
      <c r="L71" s="9"/>
      <c r="M71" s="11"/>
      <c r="N71" s="11"/>
    </row>
    <row r="72" spans="1:14">
      <c r="A72" s="39"/>
      <c r="B72" s="20"/>
      <c r="C72" s="20"/>
      <c r="E72" s="20"/>
      <c r="F72" s="20"/>
      <c r="G72" s="22"/>
      <c r="H72" s="20"/>
      <c r="I72" s="38"/>
      <c r="J72" s="38"/>
      <c r="K72" s="9"/>
      <c r="L72" s="9"/>
      <c r="M72" s="11"/>
      <c r="N72" s="11"/>
    </row>
    <row r="73" spans="1:14">
      <c r="A73" s="39"/>
      <c r="B73" s="20"/>
      <c r="C73" s="20"/>
      <c r="E73" s="20"/>
      <c r="F73" s="20"/>
      <c r="G73" s="22"/>
      <c r="H73" s="20"/>
      <c r="I73" s="38"/>
      <c r="J73" s="38"/>
      <c r="K73" s="9"/>
      <c r="L73" s="9"/>
      <c r="M73" s="11"/>
      <c r="N73" s="11"/>
    </row>
    <row r="74" spans="1:14">
      <c r="A74" s="39"/>
      <c r="B74" s="20"/>
      <c r="C74" s="20"/>
      <c r="E74" s="20"/>
      <c r="F74" s="20"/>
      <c r="G74" s="22"/>
      <c r="H74" s="20"/>
      <c r="I74" s="38"/>
      <c r="J74" s="38"/>
      <c r="K74" s="9"/>
      <c r="L74" s="9"/>
      <c r="M74" s="11"/>
      <c r="N74" s="11"/>
    </row>
    <row r="75" spans="1:14">
      <c r="A75" s="39"/>
      <c r="B75" s="20"/>
      <c r="C75" s="20"/>
      <c r="E75" s="20"/>
      <c r="F75" s="20"/>
      <c r="G75" s="22"/>
      <c r="H75" s="20"/>
      <c r="I75" s="38"/>
      <c r="J75" s="38"/>
      <c r="K75" s="9"/>
      <c r="L75" s="9"/>
      <c r="M75" s="11"/>
      <c r="N75" s="11"/>
    </row>
    <row r="76" spans="1:14">
      <c r="A76" s="39"/>
      <c r="B76" s="20"/>
      <c r="C76" s="20"/>
      <c r="E76" s="20"/>
      <c r="F76" s="20"/>
      <c r="G76" s="22"/>
      <c r="H76" s="20"/>
      <c r="I76" s="38"/>
      <c r="J76" s="38"/>
      <c r="K76" s="9"/>
      <c r="L76" s="9"/>
      <c r="M76" s="11"/>
      <c r="N76" s="11"/>
    </row>
    <row r="77" spans="1:14">
      <c r="A77" s="39"/>
      <c r="B77" s="20"/>
      <c r="C77" s="20"/>
      <c r="E77" s="20"/>
      <c r="F77" s="20"/>
      <c r="G77" s="22"/>
      <c r="H77" s="20"/>
      <c r="I77" s="38"/>
      <c r="J77" s="38"/>
      <c r="K77" s="9"/>
      <c r="L77" s="9"/>
      <c r="M77" s="11"/>
      <c r="N77" s="11"/>
    </row>
    <row r="78" spans="1:14">
      <c r="A78" s="39"/>
      <c r="B78" s="20"/>
      <c r="C78" s="20"/>
      <c r="E78" s="20"/>
      <c r="F78" s="20"/>
      <c r="G78" s="22"/>
      <c r="H78" s="20"/>
      <c r="I78" s="38"/>
      <c r="J78" s="38"/>
      <c r="K78" s="9"/>
      <c r="L78" s="9"/>
      <c r="M78" s="11"/>
      <c r="N78" s="11"/>
    </row>
    <row r="79" spans="1:14">
      <c r="A79" s="39"/>
      <c r="B79" s="20"/>
      <c r="C79" s="20"/>
      <c r="E79" s="20"/>
      <c r="F79" s="20"/>
      <c r="G79" s="22"/>
      <c r="H79" s="20"/>
      <c r="I79" s="38"/>
      <c r="J79" s="38"/>
      <c r="K79" s="9"/>
      <c r="L79" s="9"/>
      <c r="M79" s="11"/>
      <c r="N79" s="11"/>
    </row>
    <row r="80" spans="1:14">
      <c r="A80" s="39"/>
      <c r="B80" s="20"/>
      <c r="C80" s="20"/>
      <c r="E80" s="20"/>
      <c r="F80" s="20"/>
      <c r="G80" s="22"/>
      <c r="H80" s="20"/>
      <c r="I80" s="38"/>
      <c r="J80" s="38"/>
      <c r="K80" s="9"/>
      <c r="L80" s="9"/>
      <c r="M80" s="11"/>
      <c r="N80" s="11"/>
    </row>
    <row r="81" spans="1:14">
      <c r="A81" s="39"/>
      <c r="B81" s="20"/>
      <c r="C81" s="20"/>
      <c r="E81" s="20"/>
      <c r="F81" s="20"/>
      <c r="G81" s="22"/>
      <c r="H81" s="20"/>
      <c r="I81" s="38"/>
      <c r="J81" s="38"/>
      <c r="K81" s="9"/>
      <c r="L81" s="9"/>
      <c r="M81" s="11"/>
      <c r="N81" s="11"/>
    </row>
    <row r="82" spans="1:14">
      <c r="A82" s="39"/>
      <c r="B82" s="20"/>
      <c r="C82" s="20"/>
      <c r="E82" s="20"/>
      <c r="F82" s="20"/>
      <c r="G82" s="22"/>
      <c r="H82" s="20"/>
      <c r="I82" s="38"/>
      <c r="J82" s="38"/>
      <c r="K82" s="9"/>
      <c r="L82" s="9"/>
      <c r="M82" s="11"/>
      <c r="N82" s="11"/>
    </row>
    <row r="83" spans="1:14">
      <c r="A83" s="39"/>
      <c r="B83" s="20"/>
      <c r="C83" s="20"/>
      <c r="E83" s="20"/>
      <c r="F83" s="20"/>
      <c r="G83" s="22"/>
      <c r="H83" s="20"/>
      <c r="I83" s="38"/>
      <c r="J83" s="38"/>
      <c r="K83" s="9"/>
      <c r="L83" s="9"/>
      <c r="M83" s="11"/>
      <c r="N83" s="11"/>
    </row>
    <row r="84" spans="1:14">
      <c r="A84" s="39"/>
      <c r="B84" s="20"/>
      <c r="C84" s="20"/>
      <c r="E84" s="20"/>
      <c r="F84" s="20"/>
      <c r="G84" s="22"/>
      <c r="H84" s="20"/>
      <c r="I84" s="38"/>
      <c r="J84" s="38"/>
      <c r="K84" s="9"/>
      <c r="L84" s="9"/>
      <c r="M84" s="11"/>
      <c r="N84" s="11"/>
    </row>
    <row r="85" spans="1:14">
      <c r="A85" s="39"/>
      <c r="B85" s="20"/>
      <c r="C85" s="20"/>
      <c r="E85" s="20"/>
      <c r="F85" s="20"/>
      <c r="G85" s="22"/>
      <c r="H85" s="20"/>
      <c r="I85" s="38"/>
      <c r="J85" s="38"/>
      <c r="K85" s="9"/>
      <c r="L85" s="9"/>
      <c r="M85" s="11"/>
      <c r="N85" s="11"/>
    </row>
    <row r="86" spans="1:14">
      <c r="A86" s="39"/>
      <c r="B86" s="20"/>
      <c r="C86" s="20"/>
      <c r="E86" s="20"/>
      <c r="F86" s="20"/>
      <c r="G86" s="22"/>
      <c r="H86" s="20"/>
      <c r="I86" s="38"/>
      <c r="J86" s="38"/>
      <c r="K86" s="9"/>
      <c r="L86" s="9"/>
      <c r="M86" s="11"/>
      <c r="N86" s="11"/>
    </row>
    <row r="87" spans="1:14">
      <c r="A87" s="39"/>
      <c r="B87" s="20"/>
      <c r="C87" s="20"/>
      <c r="E87" s="20"/>
      <c r="F87" s="20"/>
      <c r="G87" s="22"/>
      <c r="H87" s="20"/>
      <c r="I87" s="38"/>
      <c r="J87" s="38"/>
      <c r="K87" s="9"/>
      <c r="L87" s="9"/>
      <c r="M87" s="11"/>
      <c r="N87" s="11"/>
    </row>
    <row r="88" spans="1:14">
      <c r="A88" s="39"/>
      <c r="B88" s="20"/>
      <c r="C88" s="20"/>
      <c r="E88" s="20"/>
      <c r="F88" s="20"/>
      <c r="G88" s="22"/>
      <c r="H88" s="20"/>
      <c r="I88" s="38"/>
      <c r="J88" s="38"/>
      <c r="K88" s="9"/>
      <c r="L88" s="9"/>
      <c r="M88" s="11"/>
      <c r="N88" s="11"/>
    </row>
    <row r="89" spans="1:14">
      <c r="A89" s="39"/>
      <c r="B89" s="20"/>
      <c r="C89" s="20"/>
      <c r="E89" s="20"/>
      <c r="F89" s="20"/>
      <c r="G89" s="22"/>
      <c r="H89" s="20"/>
      <c r="I89" s="38"/>
      <c r="J89" s="38"/>
      <c r="K89" s="9"/>
      <c r="L89" s="9"/>
      <c r="M89" s="11"/>
      <c r="N89" s="11"/>
    </row>
    <row r="90" spans="1:14">
      <c r="A90" s="39"/>
      <c r="B90" s="20"/>
      <c r="C90" s="20"/>
      <c r="E90" s="20"/>
      <c r="F90" s="20"/>
      <c r="G90" s="22"/>
      <c r="H90" s="20"/>
      <c r="I90" s="38"/>
      <c r="J90" s="38"/>
      <c r="K90" s="9"/>
      <c r="L90" s="9"/>
      <c r="M90" s="11"/>
      <c r="N90" s="11"/>
    </row>
    <row r="91" spans="1:14">
      <c r="A91" s="39"/>
      <c r="B91" s="20"/>
      <c r="C91" s="20"/>
      <c r="E91" s="20"/>
      <c r="F91" s="20"/>
      <c r="G91" s="22"/>
      <c r="H91" s="20"/>
      <c r="I91" s="38"/>
      <c r="J91" s="38"/>
      <c r="K91" s="9"/>
      <c r="L91" s="9"/>
      <c r="M91" s="11"/>
      <c r="N91" s="11"/>
    </row>
    <row r="92" spans="1:14">
      <c r="A92" s="39"/>
      <c r="B92" s="20"/>
      <c r="C92" s="20"/>
      <c r="E92" s="20"/>
      <c r="F92" s="20"/>
      <c r="G92" s="22"/>
      <c r="H92" s="20"/>
      <c r="I92" s="38"/>
      <c r="J92" s="38"/>
      <c r="K92" s="9"/>
      <c r="L92" s="9"/>
      <c r="M92" s="11"/>
      <c r="N92" s="11"/>
    </row>
    <row r="93" spans="1:14">
      <c r="A93" s="39"/>
      <c r="B93" s="20"/>
      <c r="C93" s="20"/>
      <c r="E93" s="20"/>
      <c r="F93" s="20"/>
      <c r="G93" s="22"/>
      <c r="H93" s="20"/>
      <c r="I93" s="38"/>
      <c r="J93" s="38"/>
      <c r="K93" s="9"/>
      <c r="L93" s="9"/>
      <c r="M93" s="11"/>
      <c r="N93" s="11"/>
    </row>
    <row r="94" spans="1:14">
      <c r="A94" s="39"/>
      <c r="B94" s="20"/>
      <c r="C94" s="20"/>
      <c r="E94" s="20"/>
      <c r="F94" s="20"/>
      <c r="G94" s="22"/>
      <c r="H94" s="20"/>
      <c r="I94" s="38"/>
      <c r="J94" s="38"/>
      <c r="K94" s="9"/>
      <c r="L94" s="9"/>
      <c r="M94" s="11"/>
      <c r="N94" s="11"/>
    </row>
    <row r="95" spans="1:14">
      <c r="A95" s="39"/>
      <c r="B95" s="20"/>
      <c r="C95" s="20"/>
      <c r="E95" s="20"/>
      <c r="F95" s="20"/>
      <c r="G95" s="22"/>
      <c r="H95" s="20"/>
      <c r="I95" s="38"/>
      <c r="J95" s="38"/>
      <c r="K95" s="9"/>
      <c r="L95" s="9"/>
      <c r="M95" s="11"/>
      <c r="N95" s="11"/>
    </row>
    <row r="96" spans="1:14">
      <c r="A96" s="39"/>
      <c r="B96" s="20"/>
      <c r="C96" s="20"/>
      <c r="E96" s="20"/>
      <c r="F96" s="20"/>
      <c r="G96" s="22"/>
      <c r="H96" s="20"/>
      <c r="I96" s="38"/>
      <c r="J96" s="38"/>
      <c r="K96" s="9"/>
      <c r="L96" s="9"/>
      <c r="M96" s="11"/>
      <c r="N96" s="11"/>
    </row>
    <row r="97" spans="1:14">
      <c r="A97" s="39"/>
      <c r="B97" s="20"/>
      <c r="C97" s="20"/>
      <c r="E97" s="20"/>
      <c r="F97" s="20"/>
      <c r="G97" s="22"/>
      <c r="H97" s="20"/>
      <c r="I97" s="38"/>
      <c r="J97" s="38"/>
      <c r="K97" s="9"/>
      <c r="L97" s="9"/>
      <c r="M97" s="11"/>
      <c r="N97" s="11"/>
    </row>
    <row r="98" spans="1:14">
      <c r="A98" s="39"/>
      <c r="B98" s="20"/>
      <c r="C98" s="20"/>
      <c r="E98" s="20"/>
      <c r="F98" s="20"/>
      <c r="G98" s="22"/>
      <c r="H98" s="20"/>
      <c r="I98" s="38"/>
      <c r="J98" s="38"/>
      <c r="K98" s="9"/>
      <c r="L98" s="9"/>
      <c r="M98" s="11"/>
      <c r="N98" s="11"/>
    </row>
    <row r="99" spans="1:14">
      <c r="A99" s="39"/>
      <c r="B99" s="20"/>
      <c r="C99" s="20"/>
      <c r="E99" s="20"/>
      <c r="F99" s="20"/>
      <c r="G99" s="22"/>
      <c r="H99" s="20"/>
      <c r="I99" s="38"/>
      <c r="J99" s="38"/>
      <c r="K99" s="9"/>
      <c r="L99" s="9"/>
      <c r="M99" s="11"/>
      <c r="N99" s="11"/>
    </row>
    <row r="100" spans="1:14">
      <c r="A100" s="39"/>
      <c r="B100" s="20"/>
      <c r="C100" s="20"/>
      <c r="E100" s="20"/>
      <c r="F100" s="20"/>
      <c r="G100" s="22"/>
      <c r="H100" s="20"/>
      <c r="I100" s="38"/>
      <c r="J100" s="38"/>
      <c r="K100" s="9"/>
      <c r="L100" s="9"/>
      <c r="M100" s="11"/>
      <c r="N100" s="11"/>
    </row>
    <row r="101" spans="1:14">
      <c r="A101" s="39"/>
      <c r="B101" s="20"/>
      <c r="C101" s="20"/>
      <c r="E101" s="20"/>
      <c r="F101" s="20"/>
      <c r="G101" s="22"/>
      <c r="H101" s="20"/>
      <c r="I101" s="38"/>
      <c r="J101" s="38"/>
      <c r="K101" s="9"/>
      <c r="L101" s="9"/>
      <c r="M101" s="11"/>
      <c r="N101" s="11"/>
    </row>
    <row r="102" spans="1:14">
      <c r="A102" s="39"/>
      <c r="B102" s="20"/>
      <c r="C102" s="20"/>
      <c r="E102" s="20"/>
      <c r="F102" s="20"/>
      <c r="G102" s="22"/>
      <c r="H102" s="20"/>
      <c r="I102" s="38"/>
      <c r="J102" s="38"/>
      <c r="K102" s="9"/>
      <c r="L102" s="9"/>
      <c r="M102" s="11"/>
      <c r="N102" s="11"/>
    </row>
    <row r="103" spans="1:14">
      <c r="A103" s="39"/>
      <c r="B103" s="20"/>
      <c r="C103" s="20"/>
      <c r="E103" s="20"/>
      <c r="F103" s="20"/>
      <c r="G103" s="22"/>
      <c r="H103" s="20"/>
      <c r="I103" s="38"/>
      <c r="J103" s="38"/>
      <c r="K103" s="9"/>
      <c r="L103" s="9"/>
      <c r="M103" s="11"/>
      <c r="N103" s="11"/>
    </row>
    <row r="104" spans="1:14">
      <c r="A104" s="39"/>
      <c r="B104" s="20"/>
      <c r="C104" s="20"/>
      <c r="E104" s="20"/>
      <c r="F104" s="20"/>
      <c r="G104" s="22"/>
      <c r="H104" s="20"/>
      <c r="I104" s="38"/>
      <c r="J104" s="38"/>
      <c r="K104" s="9"/>
      <c r="L104" s="9"/>
      <c r="M104" s="11"/>
      <c r="N104" s="11"/>
    </row>
    <row r="105" spans="1:14">
      <c r="A105" s="39"/>
      <c r="B105" s="20"/>
      <c r="C105" s="20"/>
      <c r="E105" s="20"/>
      <c r="F105" s="20"/>
      <c r="G105" s="22"/>
      <c r="H105" s="20"/>
      <c r="I105" s="38"/>
      <c r="J105" s="38"/>
      <c r="K105" s="9"/>
      <c r="L105" s="9"/>
      <c r="M105" s="11"/>
      <c r="N105" s="11"/>
    </row>
    <row r="106" spans="1:14">
      <c r="A106" s="39"/>
      <c r="B106" s="20"/>
      <c r="C106" s="20"/>
      <c r="E106" s="20"/>
      <c r="F106" s="20"/>
      <c r="G106" s="22"/>
      <c r="H106" s="20"/>
      <c r="I106" s="38"/>
      <c r="J106" s="38"/>
      <c r="K106" s="9"/>
      <c r="L106" s="9"/>
      <c r="M106" s="11"/>
      <c r="N106" s="11"/>
    </row>
    <row r="107" spans="1:14">
      <c r="A107" s="39"/>
      <c r="B107" s="20"/>
      <c r="C107" s="20"/>
      <c r="E107" s="20"/>
      <c r="F107" s="20"/>
      <c r="G107" s="22"/>
      <c r="H107" s="20"/>
      <c r="I107" s="38"/>
      <c r="J107" s="38"/>
      <c r="K107" s="9"/>
      <c r="L107" s="9"/>
      <c r="M107" s="11"/>
      <c r="N107" s="11"/>
    </row>
    <row r="108" spans="1:14">
      <c r="A108" s="39"/>
      <c r="B108" s="20"/>
      <c r="C108" s="20"/>
      <c r="E108" s="20"/>
      <c r="F108" s="20"/>
      <c r="G108" s="22"/>
      <c r="H108" s="20"/>
      <c r="I108" s="38"/>
      <c r="J108" s="38"/>
      <c r="K108" s="9"/>
      <c r="L108" s="9"/>
      <c r="M108" s="11"/>
      <c r="N108" s="11"/>
    </row>
    <row r="109" spans="1:14">
      <c r="A109" s="39"/>
      <c r="B109" s="20"/>
      <c r="C109" s="20"/>
      <c r="E109" s="20"/>
      <c r="F109" s="20"/>
      <c r="G109" s="22"/>
      <c r="H109" s="20"/>
      <c r="I109" s="38"/>
      <c r="J109" s="38"/>
      <c r="K109" s="9"/>
      <c r="L109" s="9"/>
      <c r="M109" s="11"/>
      <c r="N109" s="11"/>
    </row>
    <row r="110" spans="1:14">
      <c r="A110" s="39"/>
      <c r="B110" s="20"/>
      <c r="C110" s="20"/>
      <c r="E110" s="20"/>
      <c r="F110" s="20"/>
      <c r="G110" s="22"/>
      <c r="H110" s="20"/>
      <c r="I110" s="38"/>
      <c r="J110" s="38"/>
      <c r="K110" s="9"/>
      <c r="L110" s="9"/>
      <c r="M110" s="11"/>
      <c r="N110" s="11"/>
    </row>
    <row r="111" spans="1:14">
      <c r="A111" s="39"/>
      <c r="B111" s="20"/>
      <c r="C111" s="20"/>
      <c r="E111" s="20"/>
      <c r="F111" s="20"/>
      <c r="G111" s="22"/>
      <c r="H111" s="20"/>
      <c r="I111" s="38"/>
      <c r="J111" s="38"/>
      <c r="K111" s="9"/>
      <c r="L111" s="9"/>
      <c r="M111" s="11"/>
      <c r="N111" s="11"/>
    </row>
    <row r="112" spans="1:14">
      <c r="A112" s="39"/>
      <c r="B112" s="20"/>
      <c r="C112" s="20"/>
      <c r="E112" s="20"/>
      <c r="F112" s="20"/>
      <c r="G112" s="22"/>
      <c r="H112" s="20"/>
      <c r="I112" s="38"/>
      <c r="J112" s="38"/>
      <c r="K112" s="9"/>
      <c r="L112" s="9"/>
      <c r="M112" s="11"/>
      <c r="N112" s="11"/>
    </row>
    <row r="113" spans="1:14">
      <c r="A113" s="39"/>
      <c r="B113" s="20"/>
      <c r="C113" s="20"/>
      <c r="E113" s="20"/>
      <c r="F113" s="20"/>
      <c r="G113" s="22"/>
      <c r="H113" s="20"/>
      <c r="I113" s="38"/>
      <c r="J113" s="38"/>
      <c r="K113" s="9"/>
      <c r="L113" s="9"/>
      <c r="M113" s="11"/>
      <c r="N113" s="11"/>
    </row>
    <row r="114" spans="1:14">
      <c r="A114" s="39"/>
      <c r="B114" s="20"/>
      <c r="C114" s="20"/>
      <c r="E114" s="20"/>
      <c r="F114" s="20"/>
      <c r="G114" s="22"/>
      <c r="H114" s="20"/>
      <c r="I114" s="38"/>
      <c r="J114" s="38"/>
      <c r="K114" s="9"/>
      <c r="L114" s="9"/>
      <c r="M114" s="11"/>
      <c r="N114" s="11"/>
    </row>
    <row r="115" spans="1:14">
      <c r="A115" s="39"/>
      <c r="B115" s="20"/>
      <c r="C115" s="20"/>
      <c r="E115" s="20"/>
      <c r="F115" s="20"/>
      <c r="G115" s="22"/>
      <c r="H115" s="20"/>
      <c r="I115" s="38"/>
      <c r="J115" s="38"/>
      <c r="K115" s="9"/>
      <c r="L115" s="9"/>
      <c r="M115" s="11"/>
      <c r="N115" s="11"/>
    </row>
    <row r="116" spans="1:14">
      <c r="A116" s="39"/>
      <c r="B116" s="20"/>
      <c r="C116" s="20"/>
      <c r="E116" s="20"/>
      <c r="F116" s="20"/>
      <c r="G116" s="22"/>
      <c r="H116" s="20"/>
      <c r="I116" s="38"/>
      <c r="J116" s="38"/>
      <c r="K116" s="9"/>
      <c r="L116" s="9"/>
      <c r="M116" s="11"/>
      <c r="N116" s="11"/>
    </row>
    <row r="117" spans="1:14">
      <c r="A117" s="39"/>
      <c r="B117" s="20"/>
      <c r="C117" s="20"/>
      <c r="E117" s="20"/>
      <c r="F117" s="20"/>
      <c r="G117" s="22"/>
      <c r="H117" s="20"/>
      <c r="I117" s="38"/>
      <c r="J117" s="38"/>
      <c r="K117" s="9"/>
      <c r="L117" s="9"/>
      <c r="M117" s="11"/>
      <c r="N117" s="11"/>
    </row>
    <row r="118" spans="1:14">
      <c r="A118" s="39"/>
      <c r="B118" s="20"/>
      <c r="C118" s="20"/>
      <c r="E118" s="20"/>
      <c r="F118" s="20"/>
      <c r="G118" s="22"/>
      <c r="H118" s="20"/>
      <c r="I118" s="38"/>
      <c r="J118" s="38"/>
      <c r="K118" s="9"/>
      <c r="L118" s="9"/>
      <c r="M118" s="11"/>
      <c r="N118" s="11"/>
    </row>
    <row r="119" spans="1:14">
      <c r="A119" s="39"/>
      <c r="B119" s="20"/>
      <c r="C119" s="20"/>
      <c r="E119" s="20"/>
      <c r="F119" s="20"/>
      <c r="G119" s="22"/>
      <c r="H119" s="20"/>
      <c r="I119" s="38"/>
      <c r="J119" s="38"/>
      <c r="K119" s="9"/>
      <c r="L119" s="9"/>
      <c r="M119" s="11"/>
      <c r="N119" s="11"/>
    </row>
    <row r="120" spans="1:14">
      <c r="A120" s="39"/>
      <c r="B120" s="20"/>
      <c r="C120" s="20"/>
      <c r="E120" s="20"/>
      <c r="F120" s="20"/>
      <c r="G120" s="22"/>
      <c r="H120" s="20"/>
      <c r="I120" s="38"/>
      <c r="J120" s="38"/>
      <c r="K120" s="9"/>
      <c r="L120" s="9"/>
      <c r="M120" s="11"/>
      <c r="N120" s="11"/>
    </row>
    <row r="121" spans="1:14">
      <c r="A121" s="39"/>
      <c r="B121" s="20"/>
      <c r="C121" s="20"/>
      <c r="E121" s="20"/>
      <c r="F121" s="20"/>
      <c r="G121" s="22"/>
      <c r="H121" s="20"/>
      <c r="I121" s="38"/>
      <c r="J121" s="38"/>
      <c r="K121" s="9"/>
      <c r="L121" s="9"/>
      <c r="M121" s="11"/>
      <c r="N121" s="11"/>
    </row>
    <row r="122" spans="1:14">
      <c r="A122" s="39"/>
      <c r="B122" s="20"/>
      <c r="C122" s="20"/>
      <c r="E122" s="20"/>
      <c r="F122" s="20"/>
      <c r="G122" s="22"/>
      <c r="H122" s="20"/>
      <c r="I122" s="38"/>
      <c r="J122" s="38"/>
      <c r="K122" s="9"/>
      <c r="L122" s="9"/>
      <c r="M122" s="11"/>
      <c r="N122" s="11"/>
    </row>
    <row r="123" spans="1:14">
      <c r="A123" s="39"/>
      <c r="B123" s="20"/>
      <c r="C123" s="20"/>
      <c r="E123" s="20"/>
      <c r="F123" s="20"/>
      <c r="G123" s="22"/>
      <c r="H123" s="20"/>
      <c r="I123" s="38"/>
      <c r="J123" s="38"/>
      <c r="K123" s="9"/>
      <c r="L123" s="9"/>
      <c r="M123" s="11"/>
      <c r="N123" s="11"/>
    </row>
    <row r="124" spans="1:14">
      <c r="A124" s="39"/>
      <c r="B124" s="20"/>
      <c r="C124" s="20"/>
      <c r="E124" s="20"/>
      <c r="F124" s="20"/>
      <c r="G124" s="22"/>
      <c r="H124" s="20"/>
      <c r="I124" s="38"/>
      <c r="J124" s="38"/>
      <c r="K124" s="9"/>
      <c r="L124" s="9"/>
      <c r="M124" s="11"/>
      <c r="N124" s="11"/>
    </row>
    <row r="125" spans="1:14">
      <c r="A125" s="39"/>
      <c r="B125" s="20"/>
      <c r="C125" s="20"/>
      <c r="E125" s="20"/>
      <c r="F125" s="20"/>
      <c r="G125" s="22"/>
      <c r="H125" s="20"/>
      <c r="I125" s="38"/>
      <c r="J125" s="38"/>
      <c r="K125" s="9"/>
      <c r="L125" s="9"/>
      <c r="M125" s="11"/>
      <c r="N125" s="11"/>
    </row>
    <row r="126" spans="1:14">
      <c r="A126" s="39"/>
      <c r="B126" s="20"/>
      <c r="C126" s="20"/>
      <c r="E126" s="20"/>
      <c r="F126" s="20"/>
      <c r="G126" s="22"/>
      <c r="H126" s="20"/>
      <c r="I126" s="38"/>
      <c r="J126" s="38"/>
      <c r="K126" s="9"/>
      <c r="L126" s="9"/>
      <c r="M126" s="11"/>
      <c r="N126" s="11"/>
    </row>
    <row r="127" spans="1:14">
      <c r="A127" s="39"/>
      <c r="B127" s="20"/>
      <c r="C127" s="20"/>
      <c r="E127" s="20"/>
      <c r="F127" s="20"/>
      <c r="G127" s="22"/>
      <c r="H127" s="20"/>
      <c r="I127" s="38"/>
      <c r="J127" s="38"/>
      <c r="K127" s="9"/>
      <c r="L127" s="9"/>
      <c r="M127" s="11"/>
      <c r="N127" s="11"/>
    </row>
    <row r="128" spans="1:14">
      <c r="A128" s="39"/>
      <c r="B128" s="20"/>
      <c r="C128" s="20"/>
      <c r="E128" s="20"/>
      <c r="F128" s="20"/>
      <c r="G128" s="22"/>
      <c r="H128" s="20"/>
      <c r="I128" s="38"/>
      <c r="J128" s="38"/>
      <c r="K128" s="9"/>
      <c r="L128" s="9"/>
      <c r="M128" s="11"/>
      <c r="N128" s="11"/>
    </row>
    <row r="129" spans="1:14">
      <c r="A129" s="39"/>
      <c r="B129" s="20"/>
      <c r="C129" s="20"/>
      <c r="E129" s="20"/>
      <c r="F129" s="20"/>
      <c r="G129" s="22"/>
      <c r="H129" s="20"/>
      <c r="I129" s="38"/>
      <c r="J129" s="38"/>
      <c r="K129" s="9"/>
      <c r="L129" s="9"/>
      <c r="M129" s="11"/>
      <c r="N129" s="11"/>
    </row>
    <row r="130" spans="1:14">
      <c r="A130" s="39"/>
      <c r="B130" s="20"/>
      <c r="C130" s="20"/>
      <c r="E130" s="20"/>
      <c r="F130" s="20"/>
      <c r="G130" s="22"/>
      <c r="H130" s="20"/>
      <c r="I130" s="38"/>
      <c r="J130" s="38"/>
      <c r="K130" s="9"/>
      <c r="L130" s="9"/>
      <c r="M130" s="11"/>
      <c r="N130" s="11"/>
    </row>
    <row r="131" spans="1:14">
      <c r="A131" s="39"/>
      <c r="B131" s="20"/>
      <c r="C131" s="20"/>
      <c r="E131" s="20"/>
      <c r="F131" s="20"/>
      <c r="G131" s="22"/>
      <c r="H131" s="20"/>
      <c r="I131" s="38"/>
      <c r="J131" s="38"/>
      <c r="K131" s="9"/>
      <c r="L131" s="9"/>
      <c r="M131" s="11"/>
      <c r="N131" s="11"/>
    </row>
    <row r="132" spans="1:14">
      <c r="A132" s="39"/>
      <c r="B132" s="20"/>
      <c r="C132" s="20"/>
      <c r="E132" s="20"/>
      <c r="F132" s="20"/>
      <c r="G132" s="22"/>
      <c r="H132" s="20"/>
      <c r="I132" s="38"/>
      <c r="J132" s="38"/>
      <c r="K132" s="9"/>
      <c r="L132" s="9"/>
      <c r="M132" s="11"/>
      <c r="N132" s="11"/>
    </row>
    <row r="133" spans="1:14">
      <c r="A133" s="39"/>
      <c r="B133" s="20"/>
      <c r="C133" s="20"/>
      <c r="E133" s="20"/>
      <c r="F133" s="20"/>
      <c r="G133" s="22"/>
      <c r="H133" s="20"/>
      <c r="I133" s="38"/>
      <c r="J133" s="38"/>
      <c r="K133" s="9"/>
      <c r="L133" s="9"/>
      <c r="M133" s="11"/>
      <c r="N133" s="11"/>
    </row>
    <row r="134" spans="1:14">
      <c r="A134" s="39"/>
      <c r="B134" s="20"/>
      <c r="C134" s="20"/>
      <c r="E134" s="20"/>
      <c r="F134" s="20"/>
      <c r="G134" s="22"/>
      <c r="H134" s="20"/>
      <c r="I134" s="38"/>
      <c r="J134" s="38"/>
      <c r="K134" s="9"/>
      <c r="L134" s="9"/>
      <c r="M134" s="11"/>
      <c r="N134" s="11"/>
    </row>
    <row r="135" spans="1:14">
      <c r="A135" s="39"/>
      <c r="B135" s="20"/>
      <c r="C135" s="20"/>
      <c r="E135" s="20"/>
      <c r="F135" s="20"/>
      <c r="G135" s="22"/>
      <c r="H135" s="20"/>
      <c r="I135" s="38"/>
      <c r="J135" s="38"/>
      <c r="K135" s="9"/>
      <c r="L135" s="9"/>
      <c r="M135" s="11"/>
      <c r="N135" s="11"/>
    </row>
    <row r="136" spans="1:14">
      <c r="A136" s="39"/>
      <c r="B136" s="20"/>
      <c r="C136" s="20"/>
      <c r="E136" s="20"/>
      <c r="F136" s="20"/>
      <c r="G136" s="22"/>
      <c r="H136" s="20"/>
      <c r="I136" s="38"/>
      <c r="J136" s="38"/>
      <c r="K136" s="9"/>
      <c r="L136" s="9"/>
      <c r="M136" s="11"/>
      <c r="N136" s="11"/>
    </row>
    <row r="137" spans="1:14">
      <c r="A137" s="39"/>
      <c r="B137" s="20"/>
      <c r="C137" s="20"/>
      <c r="E137" s="20"/>
      <c r="F137" s="20"/>
      <c r="G137" s="22"/>
      <c r="H137" s="20"/>
      <c r="I137" s="38"/>
      <c r="J137" s="38"/>
      <c r="K137" s="9"/>
      <c r="L137" s="9"/>
      <c r="M137" s="11"/>
      <c r="N137" s="11"/>
    </row>
    <row r="138" spans="1:14">
      <c r="A138" s="39"/>
      <c r="B138" s="20"/>
      <c r="C138" s="20"/>
      <c r="E138" s="20"/>
      <c r="F138" s="20"/>
      <c r="G138" s="22"/>
      <c r="H138" s="20"/>
      <c r="I138" s="38"/>
      <c r="J138" s="38"/>
      <c r="K138" s="9"/>
      <c r="L138" s="9"/>
      <c r="M138" s="11"/>
      <c r="N138" s="11"/>
    </row>
    <row r="139" spans="1:14">
      <c r="A139" s="39"/>
      <c r="B139" s="20"/>
      <c r="C139" s="20"/>
      <c r="E139" s="20"/>
      <c r="F139" s="20"/>
      <c r="G139" s="22"/>
      <c r="H139" s="20"/>
      <c r="I139" s="38"/>
      <c r="J139" s="38"/>
      <c r="K139" s="9"/>
      <c r="L139" s="9"/>
      <c r="M139" s="11"/>
      <c r="N139" s="11"/>
    </row>
    <row r="140" spans="1:14">
      <c r="A140" s="39"/>
      <c r="B140" s="20"/>
      <c r="C140" s="20"/>
      <c r="E140" s="20"/>
      <c r="F140" s="20"/>
      <c r="G140" s="22"/>
      <c r="H140" s="20"/>
      <c r="I140" s="38"/>
      <c r="J140" s="38"/>
      <c r="K140" s="9"/>
      <c r="L140" s="9"/>
      <c r="M140" s="11"/>
      <c r="N140" s="11"/>
    </row>
    <row r="141" spans="1:14">
      <c r="A141" s="39"/>
      <c r="B141" s="20"/>
      <c r="C141" s="20"/>
      <c r="E141" s="20"/>
      <c r="F141" s="20"/>
      <c r="G141" s="22"/>
      <c r="H141" s="20"/>
      <c r="I141" s="38"/>
      <c r="J141" s="38"/>
      <c r="K141" s="9"/>
      <c r="L141" s="9"/>
      <c r="M141" s="11"/>
      <c r="N141" s="11"/>
    </row>
    <row r="142" spans="1:14">
      <c r="A142" s="39"/>
      <c r="B142" s="20"/>
      <c r="C142" s="20"/>
      <c r="E142" s="20"/>
      <c r="F142" s="20"/>
      <c r="G142" s="22"/>
      <c r="H142" s="20"/>
      <c r="I142" s="38"/>
      <c r="J142" s="38"/>
      <c r="K142" s="9"/>
      <c r="L142" s="9"/>
      <c r="M142" s="11"/>
      <c r="N142" s="11"/>
    </row>
    <row r="143" spans="1:14">
      <c r="A143" s="39"/>
      <c r="B143" s="20"/>
      <c r="C143" s="20"/>
      <c r="E143" s="20"/>
      <c r="F143" s="20"/>
      <c r="G143" s="22"/>
      <c r="H143" s="20"/>
      <c r="I143" s="38"/>
      <c r="J143" s="38"/>
      <c r="K143" s="9"/>
      <c r="L143" s="9"/>
      <c r="M143" s="11"/>
      <c r="N143" s="11"/>
    </row>
    <row r="144" spans="1:14">
      <c r="A144" s="39"/>
      <c r="B144" s="20"/>
      <c r="C144" s="20"/>
      <c r="E144" s="20"/>
      <c r="F144" s="20"/>
      <c r="G144" s="22"/>
      <c r="H144" s="20"/>
      <c r="I144" s="38"/>
      <c r="J144" s="38"/>
      <c r="K144" s="9"/>
      <c r="L144" s="9"/>
      <c r="M144" s="11"/>
      <c r="N144" s="11"/>
    </row>
    <row r="145" spans="1:14">
      <c r="A145" s="39"/>
      <c r="B145" s="20"/>
      <c r="C145" s="20"/>
      <c r="E145" s="20"/>
      <c r="F145" s="20"/>
      <c r="G145" s="22"/>
      <c r="H145" s="20"/>
      <c r="I145" s="38"/>
      <c r="J145" s="38"/>
      <c r="K145" s="9"/>
      <c r="L145" s="9"/>
      <c r="M145" s="11"/>
      <c r="N145" s="11"/>
    </row>
    <row r="146" spans="1:14">
      <c r="A146" s="39"/>
      <c r="B146" s="20"/>
      <c r="C146" s="20"/>
      <c r="E146" s="20"/>
      <c r="F146" s="20"/>
      <c r="G146" s="22"/>
      <c r="H146" s="20"/>
      <c r="I146" s="38"/>
      <c r="J146" s="38"/>
      <c r="K146" s="9"/>
      <c r="L146" s="9"/>
      <c r="M146" s="11"/>
      <c r="N146" s="11"/>
    </row>
    <row r="147" spans="1:14">
      <c r="A147" s="39"/>
      <c r="B147" s="20"/>
      <c r="C147" s="20"/>
      <c r="E147" s="20"/>
      <c r="F147" s="20"/>
      <c r="G147" s="22"/>
      <c r="H147" s="20"/>
      <c r="I147" s="38"/>
      <c r="J147" s="38"/>
      <c r="K147" s="9"/>
      <c r="L147" s="9"/>
      <c r="M147" s="11"/>
      <c r="N147" s="11"/>
    </row>
    <row r="148" spans="1:14">
      <c r="A148" s="39"/>
      <c r="B148" s="20"/>
      <c r="C148" s="20"/>
      <c r="E148" s="20"/>
      <c r="F148" s="20"/>
      <c r="G148" s="22"/>
      <c r="H148" s="20"/>
      <c r="I148" s="38"/>
      <c r="J148" s="38"/>
      <c r="K148" s="9"/>
      <c r="L148" s="9"/>
      <c r="M148" s="11"/>
      <c r="N148" s="11"/>
    </row>
    <row r="149" spans="1:14">
      <c r="A149" s="39"/>
      <c r="B149" s="20"/>
      <c r="C149" s="20"/>
      <c r="E149" s="20"/>
      <c r="F149" s="20"/>
      <c r="G149" s="22"/>
      <c r="H149" s="20"/>
      <c r="I149" s="38"/>
      <c r="J149" s="38"/>
      <c r="K149" s="9"/>
      <c r="L149" s="9"/>
      <c r="M149" s="11"/>
      <c r="N149" s="11"/>
    </row>
    <row r="150" spans="1:14">
      <c r="A150" s="39"/>
      <c r="B150" s="20"/>
      <c r="C150" s="20"/>
      <c r="E150" s="20"/>
      <c r="F150" s="20"/>
      <c r="G150" s="22"/>
      <c r="H150" s="20"/>
      <c r="I150" s="38"/>
      <c r="J150" s="38"/>
      <c r="K150" s="9"/>
      <c r="L150" s="9"/>
      <c r="M150" s="11"/>
      <c r="N150" s="11"/>
    </row>
    <row r="151" spans="1:14">
      <c r="A151" s="39"/>
      <c r="B151" s="20"/>
      <c r="C151" s="20"/>
      <c r="E151" s="20"/>
      <c r="F151" s="20"/>
      <c r="G151" s="22"/>
      <c r="H151" s="20"/>
      <c r="I151" s="38"/>
      <c r="J151" s="38"/>
      <c r="K151" s="9"/>
      <c r="L151" s="9"/>
      <c r="M151" s="11"/>
      <c r="N151" s="11"/>
    </row>
    <row r="152" spans="1:14">
      <c r="A152" s="39"/>
      <c r="B152" s="20"/>
      <c r="C152" s="20"/>
      <c r="E152" s="20"/>
      <c r="F152" s="20"/>
      <c r="G152" s="22"/>
      <c r="H152" s="20"/>
      <c r="I152" s="38"/>
      <c r="J152" s="38"/>
      <c r="K152" s="9"/>
      <c r="L152" s="9"/>
      <c r="M152" s="11"/>
      <c r="N152" s="11"/>
    </row>
    <row r="153" spans="1:14">
      <c r="A153" s="39"/>
      <c r="B153" s="20"/>
      <c r="C153" s="20"/>
      <c r="E153" s="20"/>
      <c r="F153" s="20"/>
      <c r="G153" s="22"/>
      <c r="H153" s="20"/>
      <c r="I153" s="38"/>
      <c r="J153" s="38"/>
      <c r="K153" s="9"/>
      <c r="L153" s="9"/>
      <c r="M153" s="11"/>
      <c r="N153" s="11"/>
    </row>
    <row r="154" spans="1:14">
      <c r="A154" s="39"/>
      <c r="B154" s="20"/>
      <c r="C154" s="20"/>
      <c r="E154" s="20"/>
      <c r="F154" s="20"/>
      <c r="G154" s="22"/>
      <c r="H154" s="20"/>
      <c r="I154" s="38"/>
      <c r="J154" s="38"/>
      <c r="K154" s="9"/>
      <c r="L154" s="9"/>
      <c r="M154" s="11"/>
      <c r="N154" s="11"/>
    </row>
    <row r="155" spans="1:14">
      <c r="A155" s="39"/>
      <c r="B155" s="20"/>
      <c r="C155" s="20"/>
      <c r="E155" s="20"/>
      <c r="F155" s="20"/>
      <c r="G155" s="22"/>
      <c r="H155" s="20"/>
      <c r="I155" s="38"/>
      <c r="J155" s="38"/>
      <c r="K155" s="9"/>
      <c r="L155" s="9"/>
      <c r="M155" s="11"/>
      <c r="N155" s="11"/>
    </row>
    <row r="156" spans="1:14">
      <c r="A156" s="39"/>
      <c r="B156" s="20"/>
      <c r="C156" s="20"/>
      <c r="E156" s="20"/>
      <c r="F156" s="20"/>
      <c r="G156" s="22"/>
      <c r="H156" s="20"/>
      <c r="I156" s="38"/>
      <c r="J156" s="38"/>
      <c r="K156" s="9"/>
      <c r="L156" s="9"/>
      <c r="M156" s="11"/>
      <c r="N156" s="11"/>
    </row>
    <row r="157" spans="1:14">
      <c r="A157" s="39"/>
      <c r="B157" s="20"/>
      <c r="C157" s="20"/>
      <c r="E157" s="20"/>
      <c r="F157" s="20"/>
      <c r="G157" s="22"/>
      <c r="H157" s="20"/>
      <c r="I157" s="38"/>
      <c r="J157" s="38"/>
      <c r="K157" s="9"/>
      <c r="L157" s="9"/>
      <c r="M157" s="11"/>
      <c r="N157" s="11"/>
    </row>
    <row r="158" spans="1:14">
      <c r="A158" s="39"/>
      <c r="B158" s="20"/>
      <c r="C158" s="20"/>
      <c r="E158" s="20"/>
      <c r="F158" s="20"/>
      <c r="G158" s="22"/>
      <c r="H158" s="20"/>
      <c r="I158" s="38"/>
      <c r="J158" s="38"/>
      <c r="K158" s="9"/>
      <c r="L158" s="9"/>
      <c r="M158" s="11"/>
      <c r="N158" s="11"/>
    </row>
    <row r="159" spans="1:14">
      <c r="A159" s="39"/>
      <c r="B159" s="20"/>
      <c r="C159" s="20"/>
      <c r="E159" s="20"/>
      <c r="F159" s="20"/>
      <c r="G159" s="22"/>
      <c r="H159" s="20"/>
      <c r="I159" s="38"/>
      <c r="J159" s="38"/>
      <c r="K159" s="9"/>
      <c r="L159" s="9"/>
      <c r="M159" s="11"/>
      <c r="N159" s="11"/>
    </row>
    <row r="160" spans="1:14">
      <c r="A160" s="39"/>
      <c r="B160" s="20"/>
      <c r="C160" s="20"/>
      <c r="E160" s="20"/>
      <c r="F160" s="20"/>
      <c r="G160" s="22"/>
      <c r="H160" s="20"/>
      <c r="I160" s="38"/>
      <c r="J160" s="38"/>
      <c r="K160" s="9"/>
      <c r="L160" s="9"/>
      <c r="M160" s="11"/>
      <c r="N160" s="11"/>
    </row>
    <row r="161" spans="1:14">
      <c r="A161" s="39"/>
      <c r="B161" s="20"/>
      <c r="C161" s="20"/>
      <c r="E161" s="20"/>
      <c r="F161" s="20"/>
      <c r="G161" s="22"/>
      <c r="H161" s="20"/>
      <c r="I161" s="38"/>
      <c r="J161" s="38"/>
      <c r="K161" s="9"/>
      <c r="L161" s="9"/>
      <c r="M161" s="11"/>
      <c r="N161" s="11"/>
    </row>
    <row r="162" spans="1:14">
      <c r="A162" s="39"/>
      <c r="B162" s="20"/>
      <c r="C162" s="20"/>
      <c r="E162" s="20"/>
      <c r="F162" s="20"/>
      <c r="G162" s="22"/>
      <c r="H162" s="20"/>
      <c r="I162" s="38"/>
      <c r="J162" s="38"/>
      <c r="K162" s="9"/>
      <c r="L162" s="9"/>
      <c r="M162" s="11"/>
      <c r="N162" s="11"/>
    </row>
    <row r="163" spans="1:14">
      <c r="A163" s="39"/>
      <c r="B163" s="20"/>
      <c r="C163" s="20"/>
      <c r="E163" s="20"/>
      <c r="F163" s="20"/>
      <c r="G163" s="22"/>
      <c r="H163" s="20"/>
      <c r="I163" s="38"/>
      <c r="J163" s="38"/>
      <c r="K163" s="9"/>
      <c r="L163" s="9"/>
      <c r="M163" s="11"/>
      <c r="N163" s="11"/>
    </row>
    <row r="164" spans="1:14">
      <c r="A164" s="39"/>
      <c r="B164" s="20"/>
      <c r="C164" s="20"/>
      <c r="E164" s="20"/>
      <c r="F164" s="20"/>
      <c r="G164" s="22"/>
      <c r="H164" s="20"/>
      <c r="I164" s="38"/>
      <c r="J164" s="38"/>
      <c r="K164" s="9"/>
      <c r="L164" s="9"/>
      <c r="M164" s="11"/>
      <c r="N164" s="11"/>
    </row>
    <row r="165" spans="1:14">
      <c r="A165" s="39"/>
      <c r="B165" s="20"/>
      <c r="C165" s="20"/>
      <c r="E165" s="20"/>
      <c r="F165" s="20"/>
      <c r="G165" s="22"/>
      <c r="H165" s="20"/>
      <c r="I165" s="38"/>
      <c r="J165" s="38"/>
      <c r="K165" s="9"/>
      <c r="L165" s="9"/>
      <c r="M165" s="11"/>
      <c r="N165" s="11"/>
    </row>
    <row r="166" spans="1:14">
      <c r="A166" s="39"/>
      <c r="B166" s="20"/>
      <c r="C166" s="20"/>
      <c r="E166" s="20"/>
      <c r="F166" s="20"/>
      <c r="G166" s="22"/>
      <c r="H166" s="20"/>
      <c r="I166" s="38"/>
      <c r="J166" s="38"/>
      <c r="K166" s="9"/>
      <c r="L166" s="9"/>
      <c r="M166" s="11"/>
      <c r="N166" s="11"/>
    </row>
    <row r="167" spans="1:14">
      <c r="A167" s="39"/>
      <c r="B167" s="20"/>
      <c r="C167" s="20"/>
      <c r="E167" s="20"/>
      <c r="F167" s="20"/>
      <c r="G167" s="22"/>
      <c r="H167" s="20"/>
      <c r="I167" s="38"/>
      <c r="J167" s="38"/>
      <c r="K167" s="9"/>
      <c r="L167" s="9"/>
      <c r="M167" s="11"/>
      <c r="N167" s="11"/>
    </row>
    <row r="168" spans="1:14">
      <c r="A168" s="39"/>
      <c r="B168" s="20"/>
      <c r="C168" s="20"/>
      <c r="E168" s="20"/>
      <c r="F168" s="20"/>
      <c r="G168" s="22"/>
      <c r="H168" s="20"/>
      <c r="I168" s="38"/>
      <c r="J168" s="38"/>
      <c r="K168" s="9"/>
      <c r="L168" s="9"/>
      <c r="M168" s="11"/>
      <c r="N168" s="11"/>
    </row>
    <row r="169" spans="1:14">
      <c r="A169" s="39"/>
      <c r="B169" s="20"/>
      <c r="C169" s="20"/>
      <c r="E169" s="20"/>
      <c r="F169" s="20"/>
      <c r="G169" s="22"/>
      <c r="H169" s="20"/>
      <c r="I169" s="38"/>
      <c r="J169" s="38"/>
      <c r="K169" s="9"/>
      <c r="L169" s="9"/>
      <c r="M169" s="11"/>
      <c r="N169" s="11"/>
    </row>
    <row r="170" spans="1:14">
      <c r="A170" s="39"/>
      <c r="B170" s="20"/>
      <c r="C170" s="20"/>
      <c r="E170" s="20"/>
      <c r="F170" s="20"/>
      <c r="G170" s="22"/>
      <c r="H170" s="20"/>
      <c r="I170" s="38"/>
      <c r="J170" s="38"/>
      <c r="K170" s="9"/>
      <c r="L170" s="9"/>
      <c r="M170" s="11"/>
      <c r="N170" s="11"/>
    </row>
    <row r="171" spans="1:14">
      <c r="A171" s="39"/>
      <c r="B171" s="20"/>
      <c r="C171" s="20"/>
      <c r="E171" s="20"/>
      <c r="F171" s="20"/>
      <c r="G171" s="22"/>
      <c r="H171" s="20"/>
      <c r="I171" s="38"/>
      <c r="J171" s="38"/>
      <c r="K171" s="9"/>
      <c r="L171" s="9"/>
      <c r="M171" s="11"/>
      <c r="N171" s="11"/>
    </row>
    <row r="172" spans="1:14">
      <c r="A172" s="39"/>
      <c r="B172" s="20"/>
      <c r="C172" s="20"/>
      <c r="E172" s="20"/>
      <c r="F172" s="20"/>
      <c r="G172" s="22"/>
      <c r="H172" s="20"/>
      <c r="I172" s="38"/>
      <c r="J172" s="38"/>
      <c r="K172" s="9"/>
      <c r="L172" s="9"/>
      <c r="M172" s="11"/>
      <c r="N172" s="11"/>
    </row>
    <row r="173" spans="1:14">
      <c r="A173" s="39"/>
      <c r="B173" s="20"/>
      <c r="C173" s="20"/>
      <c r="E173" s="20"/>
      <c r="F173" s="20"/>
      <c r="G173" s="22"/>
      <c r="H173" s="20"/>
      <c r="I173" s="38"/>
      <c r="J173" s="38"/>
      <c r="K173" s="9"/>
      <c r="L173" s="9"/>
      <c r="M173" s="11"/>
      <c r="N173" s="11"/>
    </row>
    <row r="174" spans="1:14">
      <c r="A174" s="39"/>
      <c r="B174" s="20"/>
      <c r="C174" s="20"/>
      <c r="E174" s="20"/>
      <c r="F174" s="20"/>
      <c r="G174" s="22"/>
      <c r="H174" s="20"/>
      <c r="I174" s="38"/>
      <c r="J174" s="38"/>
      <c r="K174" s="9"/>
      <c r="L174" s="9"/>
      <c r="M174" s="11"/>
      <c r="N174" s="11"/>
    </row>
    <row r="175" spans="1:14">
      <c r="A175" s="39"/>
      <c r="B175" s="20"/>
      <c r="C175" s="20"/>
      <c r="E175" s="20"/>
      <c r="F175" s="20"/>
      <c r="G175" s="22"/>
      <c r="H175" s="20"/>
      <c r="I175" s="38"/>
      <c r="J175" s="38"/>
      <c r="K175" s="9"/>
      <c r="L175" s="9"/>
      <c r="M175" s="11"/>
      <c r="N175" s="11"/>
    </row>
    <row r="176" spans="1:14">
      <c r="A176" s="39"/>
      <c r="B176" s="20"/>
      <c r="C176" s="20"/>
      <c r="E176" s="20"/>
      <c r="F176" s="20"/>
      <c r="G176" s="22"/>
      <c r="H176" s="20"/>
      <c r="I176" s="38"/>
      <c r="J176" s="38"/>
      <c r="K176" s="9"/>
      <c r="L176" s="9"/>
      <c r="M176" s="11"/>
      <c r="N176" s="11"/>
    </row>
    <row r="177" spans="1:14">
      <c r="A177" s="39"/>
      <c r="B177" s="20"/>
      <c r="C177" s="20"/>
      <c r="E177" s="20"/>
      <c r="F177" s="20"/>
      <c r="G177" s="22"/>
      <c r="H177" s="20"/>
      <c r="I177" s="38"/>
      <c r="J177" s="38"/>
      <c r="K177" s="9"/>
      <c r="L177" s="9"/>
      <c r="M177" s="11"/>
      <c r="N177" s="11"/>
    </row>
    <row r="178" spans="1:14">
      <c r="A178" s="39"/>
      <c r="B178" s="20"/>
      <c r="C178" s="20"/>
      <c r="E178" s="20"/>
      <c r="F178" s="20"/>
      <c r="G178" s="22"/>
      <c r="H178" s="20"/>
      <c r="I178" s="38"/>
      <c r="J178" s="38"/>
      <c r="K178" s="9"/>
      <c r="L178" s="9"/>
      <c r="M178" s="11"/>
      <c r="N178" s="11"/>
    </row>
    <row r="179" spans="1:14">
      <c r="A179" s="39"/>
      <c r="B179" s="20"/>
      <c r="C179" s="20"/>
      <c r="E179" s="20"/>
      <c r="F179" s="20"/>
      <c r="G179" s="22"/>
      <c r="H179" s="20"/>
      <c r="I179" s="38"/>
      <c r="J179" s="38"/>
      <c r="K179" s="9"/>
      <c r="L179" s="9"/>
      <c r="M179" s="11"/>
      <c r="N179" s="11"/>
    </row>
    <row r="180" spans="1:14">
      <c r="A180" s="39"/>
      <c r="B180" s="20"/>
      <c r="C180" s="20"/>
      <c r="E180" s="20"/>
      <c r="F180" s="20"/>
      <c r="G180" s="22"/>
      <c r="H180" s="20"/>
      <c r="I180" s="38"/>
      <c r="J180" s="38"/>
      <c r="K180" s="9"/>
      <c r="L180" s="9"/>
      <c r="M180" s="11"/>
      <c r="N180" s="11"/>
    </row>
    <row r="181" spans="1:14">
      <c r="A181" s="39"/>
      <c r="B181" s="20"/>
      <c r="C181" s="20"/>
      <c r="E181" s="20"/>
      <c r="F181" s="20"/>
      <c r="G181" s="22"/>
      <c r="H181" s="20"/>
      <c r="I181" s="38"/>
      <c r="J181" s="38"/>
      <c r="K181" s="9"/>
      <c r="L181" s="9"/>
      <c r="M181" s="11"/>
      <c r="N181" s="11"/>
    </row>
    <row r="182" spans="1:14">
      <c r="A182" s="39"/>
      <c r="B182" s="20"/>
      <c r="C182" s="20"/>
      <c r="E182" s="20"/>
      <c r="F182" s="20"/>
      <c r="G182" s="22"/>
      <c r="H182" s="20"/>
      <c r="I182" s="38"/>
      <c r="J182" s="38"/>
      <c r="K182" s="9"/>
      <c r="L182" s="9"/>
      <c r="M182" s="11"/>
      <c r="N182" s="11"/>
    </row>
    <row r="183" spans="1:14">
      <c r="A183" s="39"/>
      <c r="B183" s="20"/>
      <c r="C183" s="20"/>
      <c r="E183" s="20"/>
      <c r="F183" s="20"/>
      <c r="G183" s="22"/>
      <c r="H183" s="20"/>
      <c r="I183" s="38"/>
      <c r="J183" s="38"/>
      <c r="K183" s="9"/>
      <c r="L183" s="9"/>
      <c r="M183" s="11"/>
      <c r="N183" s="11"/>
    </row>
    <row r="184" spans="1:14">
      <c r="A184" s="39"/>
      <c r="B184" s="20"/>
      <c r="C184" s="20"/>
      <c r="E184" s="20"/>
      <c r="F184" s="20"/>
      <c r="G184" s="22"/>
      <c r="H184" s="20"/>
      <c r="I184" s="38"/>
      <c r="J184" s="38"/>
      <c r="K184" s="9"/>
      <c r="L184" s="9"/>
      <c r="M184" s="11"/>
      <c r="N184" s="11"/>
    </row>
    <row r="185" spans="1:14">
      <c r="A185" s="39"/>
      <c r="B185" s="20"/>
      <c r="C185" s="20"/>
      <c r="E185" s="20"/>
      <c r="F185" s="20"/>
      <c r="G185" s="22"/>
      <c r="H185" s="20"/>
      <c r="I185" s="38"/>
      <c r="J185" s="38"/>
      <c r="K185" s="9"/>
      <c r="L185" s="9"/>
      <c r="M185" s="11"/>
      <c r="N185" s="11"/>
    </row>
    <row r="186" spans="1:14">
      <c r="A186" s="39"/>
      <c r="B186" s="20"/>
      <c r="C186" s="20"/>
      <c r="E186" s="20"/>
      <c r="F186" s="20"/>
      <c r="G186" s="22"/>
      <c r="H186" s="20"/>
      <c r="I186" s="38"/>
      <c r="J186" s="38"/>
      <c r="K186" s="9"/>
      <c r="L186" s="9"/>
      <c r="M186" s="11"/>
      <c r="N186" s="11"/>
    </row>
    <row r="187" spans="1:14">
      <c r="A187" s="39"/>
      <c r="B187" s="20"/>
      <c r="C187" s="20"/>
      <c r="E187" s="20"/>
      <c r="F187" s="20"/>
      <c r="G187" s="22"/>
      <c r="H187" s="20"/>
      <c r="I187" s="38"/>
      <c r="J187" s="38"/>
      <c r="K187" s="9"/>
      <c r="L187" s="9"/>
      <c r="M187" s="11"/>
      <c r="N187" s="11"/>
    </row>
    <row r="188" spans="1:14">
      <c r="A188" s="39"/>
      <c r="B188" s="20"/>
      <c r="C188" s="20"/>
      <c r="E188" s="20"/>
      <c r="F188" s="20"/>
      <c r="G188" s="22"/>
      <c r="H188" s="20"/>
      <c r="I188" s="38"/>
      <c r="J188" s="38"/>
      <c r="K188" s="9"/>
      <c r="L188" s="9"/>
      <c r="M188" s="11"/>
      <c r="N188" s="11"/>
    </row>
    <row r="189" spans="1:14">
      <c r="A189" s="39"/>
      <c r="B189" s="20"/>
      <c r="C189" s="20"/>
      <c r="E189" s="20"/>
      <c r="F189" s="20"/>
      <c r="G189" s="22"/>
      <c r="H189" s="20"/>
      <c r="I189" s="38"/>
      <c r="J189" s="38"/>
      <c r="K189" s="9"/>
      <c r="L189" s="9"/>
      <c r="M189" s="11"/>
      <c r="N189" s="11"/>
    </row>
    <row r="190" spans="1:14">
      <c r="A190" s="39"/>
      <c r="B190" s="20"/>
      <c r="C190" s="20"/>
      <c r="E190" s="20"/>
      <c r="F190" s="20"/>
      <c r="G190" s="22"/>
      <c r="H190" s="20"/>
      <c r="I190" s="38"/>
      <c r="J190" s="38"/>
      <c r="K190" s="9"/>
      <c r="L190" s="9"/>
      <c r="M190" s="11"/>
      <c r="N190" s="11"/>
    </row>
    <row r="191" spans="1:14">
      <c r="A191" s="39"/>
      <c r="B191" s="20"/>
      <c r="C191" s="20"/>
      <c r="E191" s="20"/>
      <c r="F191" s="20"/>
      <c r="G191" s="22"/>
      <c r="H191" s="20"/>
      <c r="I191" s="38"/>
      <c r="J191" s="38"/>
      <c r="K191" s="9"/>
      <c r="L191" s="9"/>
      <c r="M191" s="11"/>
      <c r="N191" s="11"/>
    </row>
    <row r="192" spans="1:14">
      <c r="A192" s="39"/>
      <c r="B192" s="20"/>
      <c r="C192" s="20"/>
      <c r="E192" s="20"/>
      <c r="F192" s="20"/>
      <c r="G192" s="22"/>
      <c r="H192" s="20"/>
      <c r="I192" s="38"/>
      <c r="J192" s="38"/>
      <c r="K192" s="9"/>
      <c r="L192" s="9"/>
      <c r="M192" s="11"/>
      <c r="N192" s="11"/>
    </row>
    <row r="193" spans="1:14">
      <c r="A193" s="39"/>
      <c r="B193" s="20"/>
      <c r="C193" s="20"/>
      <c r="E193" s="20"/>
      <c r="F193" s="20"/>
      <c r="G193" s="22"/>
      <c r="H193" s="20"/>
      <c r="I193" s="38"/>
      <c r="J193" s="38"/>
      <c r="K193" s="9"/>
      <c r="L193" s="9"/>
      <c r="M193" s="11"/>
      <c r="N193" s="11"/>
    </row>
    <row r="194" spans="1:14">
      <c r="A194" s="39"/>
      <c r="B194" s="20"/>
      <c r="C194" s="20"/>
      <c r="E194" s="20"/>
      <c r="F194" s="20"/>
      <c r="G194" s="22"/>
      <c r="H194" s="20"/>
      <c r="I194" s="38"/>
      <c r="J194" s="38"/>
      <c r="K194" s="9"/>
      <c r="L194" s="9"/>
      <c r="M194" s="11"/>
      <c r="N194" s="11"/>
    </row>
    <row r="195" spans="1:14">
      <c r="A195" s="39"/>
      <c r="B195" s="20"/>
      <c r="C195" s="20"/>
      <c r="E195" s="20"/>
      <c r="F195" s="20"/>
      <c r="G195" s="22"/>
      <c r="H195" s="20"/>
      <c r="I195" s="38"/>
      <c r="J195" s="38"/>
      <c r="K195" s="9"/>
      <c r="L195" s="9"/>
      <c r="M195" s="11"/>
      <c r="N195" s="11"/>
    </row>
    <row r="196" spans="1:14">
      <c r="A196" s="39"/>
      <c r="B196" s="20"/>
      <c r="C196" s="20"/>
      <c r="E196" s="20"/>
      <c r="F196" s="20"/>
      <c r="G196" s="22"/>
      <c r="H196" s="20"/>
      <c r="I196" s="38"/>
      <c r="J196" s="38"/>
      <c r="K196" s="9"/>
      <c r="L196" s="9"/>
      <c r="M196" s="11"/>
      <c r="N196" s="11"/>
    </row>
    <row r="197" spans="1:14">
      <c r="A197" s="39"/>
      <c r="B197" s="20"/>
      <c r="C197" s="20"/>
      <c r="E197" s="20"/>
      <c r="F197" s="20"/>
      <c r="G197" s="22"/>
      <c r="H197" s="20"/>
      <c r="I197" s="38"/>
      <c r="J197" s="38"/>
      <c r="K197" s="9"/>
      <c r="L197" s="9"/>
      <c r="M197" s="11"/>
      <c r="N197" s="11"/>
    </row>
    <row r="198" spans="1:14">
      <c r="A198" s="39"/>
      <c r="B198" s="20"/>
      <c r="C198" s="20"/>
      <c r="E198" s="20"/>
      <c r="F198" s="20"/>
      <c r="G198" s="22"/>
      <c r="H198" s="20"/>
      <c r="I198" s="38"/>
      <c r="J198" s="38"/>
      <c r="K198" s="9"/>
      <c r="L198" s="9"/>
      <c r="M198" s="11"/>
      <c r="N198" s="11"/>
    </row>
    <row r="199" spans="1:14">
      <c r="A199" s="39"/>
      <c r="B199" s="20"/>
      <c r="C199" s="20"/>
      <c r="E199" s="20"/>
      <c r="F199" s="20"/>
      <c r="G199" s="22"/>
      <c r="H199" s="20"/>
      <c r="I199" s="38"/>
      <c r="J199" s="38"/>
      <c r="K199" s="9"/>
      <c r="L199" s="9"/>
      <c r="M199" s="11"/>
      <c r="N199" s="11"/>
    </row>
    <row r="200" spans="1:14">
      <c r="A200" s="39"/>
      <c r="B200" s="20"/>
      <c r="C200" s="20"/>
      <c r="E200" s="20"/>
      <c r="F200" s="20"/>
      <c r="G200" s="22"/>
      <c r="H200" s="20"/>
      <c r="I200" s="38"/>
      <c r="J200" s="38"/>
      <c r="K200" s="9"/>
      <c r="L200" s="9"/>
      <c r="M200" s="11"/>
      <c r="N200" s="11"/>
    </row>
    <row r="201" spans="1:14">
      <c r="A201" s="39"/>
      <c r="B201" s="20"/>
      <c r="C201" s="20"/>
      <c r="E201" s="20"/>
      <c r="F201" s="20"/>
      <c r="G201" s="22"/>
      <c r="H201" s="20"/>
      <c r="I201" s="38"/>
      <c r="J201" s="38"/>
      <c r="K201" s="9"/>
      <c r="L201" s="9"/>
      <c r="M201" s="11"/>
      <c r="N201" s="11"/>
    </row>
    <row r="202" spans="1:14">
      <c r="A202" s="39"/>
      <c r="B202" s="20"/>
      <c r="C202" s="20"/>
      <c r="E202" s="20"/>
      <c r="F202" s="20"/>
      <c r="G202" s="22"/>
      <c r="H202" s="20"/>
      <c r="I202" s="38"/>
      <c r="J202" s="38"/>
      <c r="K202" s="9"/>
      <c r="L202" s="9"/>
      <c r="M202" s="11"/>
      <c r="N202" s="11"/>
    </row>
    <row r="203" spans="1:14">
      <c r="A203" s="39"/>
      <c r="B203" s="20"/>
      <c r="C203" s="20"/>
      <c r="E203" s="20"/>
      <c r="F203" s="20"/>
      <c r="G203" s="22"/>
      <c r="H203" s="20"/>
      <c r="I203" s="38"/>
      <c r="J203" s="38"/>
      <c r="K203" s="9"/>
      <c r="L203" s="9"/>
      <c r="M203" s="11"/>
      <c r="N203" s="11"/>
    </row>
    <row r="204" spans="1:14">
      <c r="A204" s="39"/>
      <c r="B204" s="20"/>
      <c r="C204" s="20"/>
      <c r="E204" s="20"/>
      <c r="F204" s="20"/>
      <c r="G204" s="22"/>
      <c r="H204" s="20"/>
      <c r="I204" s="38"/>
      <c r="J204" s="38"/>
      <c r="K204" s="9"/>
      <c r="L204" s="9"/>
      <c r="M204" s="11"/>
      <c r="N204" s="11"/>
    </row>
    <row r="205" spans="1:14">
      <c r="A205" s="39"/>
      <c r="B205" s="20"/>
      <c r="C205" s="20"/>
      <c r="E205" s="20"/>
      <c r="F205" s="20"/>
      <c r="G205" s="22"/>
      <c r="H205" s="20"/>
      <c r="I205" s="38"/>
      <c r="J205" s="38"/>
      <c r="K205" s="9"/>
      <c r="L205" s="9"/>
      <c r="M205" s="11"/>
      <c r="N205" s="11"/>
    </row>
    <row r="206" spans="1:14">
      <c r="A206" s="39"/>
      <c r="B206" s="20"/>
      <c r="C206" s="20"/>
      <c r="E206" s="20"/>
      <c r="F206" s="20"/>
      <c r="G206" s="22"/>
      <c r="H206" s="20"/>
      <c r="I206" s="38"/>
      <c r="J206" s="38"/>
      <c r="K206" s="9"/>
      <c r="L206" s="9"/>
      <c r="M206" s="11"/>
      <c r="N206" s="11"/>
    </row>
    <row r="207" spans="1:14">
      <c r="A207" s="39"/>
      <c r="B207" s="20"/>
      <c r="C207" s="20"/>
      <c r="E207" s="20"/>
      <c r="F207" s="20"/>
      <c r="G207" s="22"/>
      <c r="H207" s="20"/>
      <c r="I207" s="38"/>
      <c r="J207" s="38"/>
      <c r="K207" s="9"/>
      <c r="L207" s="9"/>
      <c r="M207" s="11"/>
      <c r="N207" s="11"/>
    </row>
    <row r="208" spans="1:14">
      <c r="A208" s="39"/>
      <c r="B208" s="20"/>
      <c r="C208" s="20"/>
      <c r="E208" s="20"/>
      <c r="F208" s="20"/>
      <c r="G208" s="22"/>
      <c r="H208" s="20"/>
      <c r="I208" s="38"/>
      <c r="J208" s="38"/>
      <c r="K208" s="9"/>
      <c r="L208" s="9"/>
      <c r="M208" s="11"/>
      <c r="N208" s="11"/>
    </row>
    <row r="209" spans="1:14">
      <c r="A209" s="39"/>
      <c r="B209" s="20"/>
      <c r="C209" s="20"/>
      <c r="E209" s="20"/>
      <c r="F209" s="20"/>
      <c r="G209" s="22"/>
      <c r="H209" s="20"/>
      <c r="I209" s="38"/>
      <c r="J209" s="38"/>
      <c r="K209" s="9"/>
      <c r="L209" s="9"/>
      <c r="M209" s="11"/>
      <c r="N209" s="11"/>
    </row>
    <row r="210" spans="1:14">
      <c r="A210" s="39"/>
      <c r="B210" s="20"/>
      <c r="C210" s="20"/>
      <c r="E210" s="20"/>
      <c r="F210" s="20"/>
      <c r="G210" s="22"/>
      <c r="H210" s="20"/>
      <c r="I210" s="38"/>
      <c r="J210" s="38"/>
      <c r="K210" s="9"/>
      <c r="L210" s="9"/>
      <c r="M210" s="11"/>
      <c r="N210" s="11"/>
    </row>
    <row r="211" spans="1:14">
      <c r="A211" s="39"/>
      <c r="B211" s="20"/>
      <c r="C211" s="20"/>
      <c r="E211" s="20"/>
      <c r="F211" s="20"/>
      <c r="G211" s="22"/>
      <c r="H211" s="20"/>
      <c r="I211" s="38"/>
      <c r="J211" s="38"/>
      <c r="K211" s="9"/>
      <c r="L211" s="9"/>
      <c r="M211" s="11"/>
      <c r="N211" s="11"/>
    </row>
    <row r="212" spans="1:14">
      <c r="A212" s="39"/>
      <c r="B212" s="20"/>
      <c r="C212" s="20"/>
      <c r="E212" s="20"/>
      <c r="F212" s="20"/>
      <c r="G212" s="22"/>
      <c r="H212" s="20"/>
      <c r="I212" s="38"/>
      <c r="J212" s="38"/>
      <c r="K212" s="9"/>
      <c r="L212" s="9"/>
      <c r="M212" s="11"/>
      <c r="N212" s="11"/>
    </row>
    <row r="213" spans="1:14">
      <c r="A213" s="39"/>
      <c r="B213" s="20"/>
      <c r="C213" s="20"/>
      <c r="E213" s="20"/>
      <c r="F213" s="20"/>
      <c r="G213" s="22"/>
      <c r="H213" s="20"/>
      <c r="I213" s="38"/>
      <c r="J213" s="38"/>
      <c r="K213" s="9"/>
      <c r="L213" s="9"/>
      <c r="M213" s="11"/>
      <c r="N213" s="11"/>
    </row>
    <row r="214" spans="1:14">
      <c r="A214" s="39"/>
      <c r="B214" s="20"/>
      <c r="C214" s="20"/>
      <c r="E214" s="20"/>
      <c r="F214" s="20"/>
      <c r="G214" s="22"/>
      <c r="H214" s="20"/>
      <c r="I214" s="38"/>
      <c r="J214" s="38"/>
      <c r="K214" s="9"/>
      <c r="L214" s="9"/>
      <c r="M214" s="11"/>
      <c r="N214" s="11"/>
    </row>
    <row r="215" spans="1:14">
      <c r="A215" s="39"/>
      <c r="B215" s="20"/>
      <c r="C215" s="20"/>
      <c r="E215" s="20"/>
      <c r="F215" s="20"/>
      <c r="G215" s="22"/>
      <c r="H215" s="20"/>
      <c r="I215" s="38"/>
      <c r="J215" s="38"/>
      <c r="K215" s="9"/>
      <c r="L215" s="9"/>
      <c r="M215" s="11"/>
      <c r="N215" s="11"/>
    </row>
    <row r="216" spans="1:14">
      <c r="A216" s="39"/>
      <c r="B216" s="20"/>
      <c r="C216" s="20"/>
      <c r="E216" s="20"/>
      <c r="F216" s="20"/>
      <c r="G216" s="22"/>
      <c r="H216" s="20"/>
      <c r="I216" s="38"/>
      <c r="J216" s="38"/>
      <c r="K216" s="9"/>
      <c r="L216" s="9"/>
      <c r="M216" s="11"/>
      <c r="N216" s="11"/>
    </row>
    <row r="217" spans="1:14">
      <c r="A217" s="39"/>
      <c r="B217" s="20"/>
      <c r="C217" s="20"/>
      <c r="E217" s="20"/>
      <c r="F217" s="20"/>
      <c r="G217" s="22"/>
      <c r="H217" s="20"/>
      <c r="I217" s="38"/>
      <c r="J217" s="38"/>
      <c r="K217" s="9"/>
      <c r="L217" s="9"/>
      <c r="M217" s="11"/>
      <c r="N217" s="11"/>
    </row>
    <row r="218" spans="1:14">
      <c r="A218" s="39"/>
      <c r="B218" s="20"/>
      <c r="C218" s="20"/>
      <c r="E218" s="20"/>
      <c r="F218" s="20"/>
      <c r="G218" s="22"/>
      <c r="H218" s="20"/>
      <c r="I218" s="38"/>
      <c r="J218" s="38"/>
      <c r="K218" s="9"/>
      <c r="L218" s="9"/>
      <c r="M218" s="11"/>
      <c r="N218" s="11"/>
    </row>
    <row r="219" spans="1:14">
      <c r="A219" s="39"/>
      <c r="B219" s="20"/>
      <c r="C219" s="20"/>
      <c r="E219" s="20"/>
      <c r="F219" s="20"/>
      <c r="G219" s="22"/>
      <c r="H219" s="20"/>
      <c r="I219" s="38"/>
      <c r="J219" s="38"/>
      <c r="K219" s="9"/>
      <c r="L219" s="9"/>
      <c r="M219" s="11"/>
      <c r="N219" s="11"/>
    </row>
    <row r="220" spans="1:14">
      <c r="A220" s="39"/>
      <c r="B220" s="20"/>
      <c r="C220" s="20"/>
      <c r="E220" s="20"/>
      <c r="F220" s="20"/>
      <c r="G220" s="22"/>
      <c r="H220" s="20"/>
      <c r="I220" s="38"/>
      <c r="J220" s="38"/>
      <c r="K220" s="9"/>
      <c r="L220" s="9"/>
      <c r="M220" s="11"/>
      <c r="N220" s="11"/>
    </row>
    <row r="221" spans="1:14">
      <c r="A221" s="39"/>
      <c r="B221" s="20"/>
      <c r="C221" s="20"/>
      <c r="E221" s="20"/>
      <c r="F221" s="20"/>
      <c r="G221" s="22"/>
      <c r="H221" s="20"/>
      <c r="I221" s="38"/>
      <c r="J221" s="38"/>
      <c r="K221" s="9"/>
      <c r="L221" s="9"/>
      <c r="M221" s="11"/>
      <c r="N221" s="11"/>
    </row>
    <row r="222" spans="1:14">
      <c r="A222" s="39"/>
      <c r="B222" s="20"/>
      <c r="C222" s="20"/>
      <c r="E222" s="20"/>
      <c r="F222" s="20"/>
      <c r="G222" s="22"/>
      <c r="H222" s="20"/>
      <c r="I222" s="38"/>
      <c r="J222" s="38"/>
      <c r="K222" s="9"/>
      <c r="L222" s="9"/>
      <c r="M222" s="11"/>
      <c r="N222" s="11"/>
    </row>
    <row r="223" spans="1:14">
      <c r="A223" s="39"/>
      <c r="B223" s="20"/>
      <c r="C223" s="20"/>
      <c r="E223" s="20"/>
      <c r="F223" s="20"/>
      <c r="G223" s="22"/>
      <c r="H223" s="20"/>
      <c r="I223" s="38"/>
      <c r="J223" s="38"/>
      <c r="K223" s="9"/>
      <c r="L223" s="9"/>
      <c r="M223" s="11"/>
      <c r="N223" s="11"/>
    </row>
    <row r="224" spans="1:14">
      <c r="A224" s="39"/>
      <c r="B224" s="20"/>
      <c r="C224" s="20"/>
      <c r="E224" s="20"/>
      <c r="F224" s="20"/>
      <c r="G224" s="22"/>
      <c r="H224" s="20"/>
      <c r="I224" s="38"/>
      <c r="J224" s="38"/>
      <c r="K224" s="9"/>
      <c r="L224" s="9"/>
      <c r="M224" s="11"/>
      <c r="N224" s="11"/>
    </row>
    <row r="225" spans="1:14">
      <c r="A225" s="39"/>
      <c r="B225" s="20"/>
      <c r="C225" s="20"/>
      <c r="E225" s="20"/>
      <c r="F225" s="20"/>
      <c r="G225" s="22"/>
      <c r="H225" s="20"/>
      <c r="I225" s="38"/>
      <c r="J225" s="38"/>
      <c r="K225" s="9"/>
      <c r="L225" s="9"/>
      <c r="M225" s="11"/>
      <c r="N225" s="11"/>
    </row>
    <row r="226" spans="1:14">
      <c r="A226" s="39"/>
      <c r="B226" s="20"/>
      <c r="C226" s="20"/>
      <c r="E226" s="20"/>
      <c r="F226" s="20"/>
      <c r="G226" s="22"/>
      <c r="H226" s="20"/>
      <c r="I226" s="38"/>
      <c r="J226" s="38"/>
      <c r="K226" s="9"/>
      <c r="L226" s="9"/>
      <c r="M226" s="11"/>
      <c r="N226" s="11"/>
    </row>
    <row r="227" spans="1:14">
      <c r="A227" s="39"/>
      <c r="B227" s="20"/>
      <c r="C227" s="20"/>
      <c r="E227" s="20"/>
      <c r="F227" s="20"/>
      <c r="G227" s="22"/>
      <c r="H227" s="20"/>
      <c r="I227" s="38"/>
      <c r="J227" s="38"/>
      <c r="K227" s="9"/>
      <c r="L227" s="9"/>
      <c r="M227" s="11"/>
      <c r="N227" s="11"/>
    </row>
    <row r="228" spans="1:14">
      <c r="A228" s="39"/>
      <c r="B228" s="20"/>
      <c r="C228" s="20"/>
      <c r="E228" s="20"/>
      <c r="F228" s="20"/>
      <c r="G228" s="22"/>
      <c r="H228" s="20"/>
      <c r="I228" s="38"/>
      <c r="J228" s="38"/>
      <c r="K228" s="9"/>
      <c r="L228" s="9"/>
      <c r="M228" s="11"/>
      <c r="N228" s="11"/>
    </row>
    <row r="229" spans="1:14">
      <c r="A229" s="39"/>
      <c r="B229" s="20"/>
      <c r="C229" s="20"/>
      <c r="E229" s="20"/>
      <c r="F229" s="20"/>
      <c r="G229" s="22"/>
      <c r="H229" s="20"/>
      <c r="I229" s="38"/>
      <c r="J229" s="38"/>
      <c r="K229" s="9"/>
      <c r="L229" s="9"/>
      <c r="M229" s="11"/>
      <c r="N229" s="11"/>
    </row>
    <row r="230" spans="1:14">
      <c r="A230" s="39"/>
      <c r="B230" s="20"/>
      <c r="C230" s="20"/>
      <c r="E230" s="20"/>
      <c r="F230" s="20"/>
      <c r="G230" s="22"/>
      <c r="H230" s="20"/>
      <c r="I230" s="38"/>
      <c r="J230" s="38"/>
      <c r="K230" s="9"/>
      <c r="L230" s="9"/>
      <c r="M230" s="11"/>
      <c r="N230" s="11"/>
    </row>
    <row r="231" spans="1:14">
      <c r="A231" s="39"/>
      <c r="B231" s="20"/>
      <c r="C231" s="20"/>
      <c r="E231" s="20"/>
      <c r="F231" s="20"/>
      <c r="G231" s="22"/>
      <c r="H231" s="20"/>
      <c r="I231" s="38"/>
      <c r="J231" s="38"/>
      <c r="K231" s="9"/>
      <c r="L231" s="9"/>
      <c r="M231" s="11"/>
      <c r="N231" s="11"/>
    </row>
    <row r="232" spans="1:14">
      <c r="A232" s="39"/>
      <c r="B232" s="20"/>
      <c r="C232" s="20"/>
      <c r="E232" s="20"/>
      <c r="F232" s="20"/>
      <c r="G232" s="22"/>
      <c r="H232" s="20"/>
      <c r="I232" s="38"/>
      <c r="J232" s="38"/>
      <c r="K232" s="9"/>
      <c r="L232" s="9"/>
      <c r="M232" s="11"/>
      <c r="N232" s="11"/>
    </row>
    <row r="233" spans="1:14">
      <c r="A233" s="39"/>
      <c r="B233" s="20"/>
      <c r="C233" s="20"/>
      <c r="E233" s="20"/>
      <c r="F233" s="20"/>
      <c r="G233" s="22"/>
      <c r="H233" s="20"/>
      <c r="I233" s="38"/>
      <c r="J233" s="38"/>
      <c r="K233" s="9"/>
      <c r="L233" s="9"/>
      <c r="M233" s="11"/>
      <c r="N233" s="11"/>
    </row>
    <row r="234" spans="1:14">
      <c r="A234" s="39"/>
      <c r="B234" s="20"/>
      <c r="C234" s="20"/>
      <c r="E234" s="20"/>
      <c r="F234" s="20"/>
      <c r="G234" s="22"/>
      <c r="H234" s="20"/>
      <c r="I234" s="38"/>
      <c r="J234" s="38"/>
      <c r="K234" s="9"/>
      <c r="L234" s="9"/>
      <c r="M234" s="11"/>
      <c r="N234" s="11"/>
    </row>
    <row r="235" spans="1:14">
      <c r="A235" s="39"/>
      <c r="B235" s="20"/>
      <c r="C235" s="20"/>
      <c r="E235" s="20"/>
      <c r="F235" s="20"/>
      <c r="G235" s="22"/>
      <c r="H235" s="20"/>
      <c r="I235" s="38"/>
      <c r="J235" s="38"/>
      <c r="K235" s="9"/>
      <c r="L235" s="9"/>
      <c r="M235" s="11"/>
      <c r="N235" s="11"/>
    </row>
    <row r="236" spans="1:14">
      <c r="A236" s="39"/>
      <c r="B236" s="20"/>
      <c r="C236" s="20"/>
      <c r="E236" s="20"/>
      <c r="F236" s="20"/>
      <c r="G236" s="22"/>
      <c r="H236" s="20"/>
      <c r="I236" s="38"/>
      <c r="J236" s="38"/>
      <c r="K236" s="9"/>
      <c r="L236" s="9"/>
      <c r="M236" s="11"/>
      <c r="N236" s="11"/>
    </row>
    <row r="237" spans="1:14">
      <c r="A237" s="39"/>
      <c r="B237" s="20"/>
      <c r="C237" s="20"/>
      <c r="E237" s="20"/>
      <c r="F237" s="20"/>
      <c r="G237" s="22"/>
      <c r="H237" s="20"/>
      <c r="I237" s="38"/>
      <c r="J237" s="38"/>
      <c r="K237" s="9"/>
      <c r="L237" s="9"/>
      <c r="M237" s="11"/>
      <c r="N237" s="11"/>
    </row>
    <row r="238" spans="1:14">
      <c r="A238" s="39"/>
      <c r="B238" s="20"/>
      <c r="C238" s="20"/>
      <c r="E238" s="20"/>
      <c r="F238" s="20"/>
      <c r="G238" s="22"/>
      <c r="H238" s="20"/>
      <c r="I238" s="38"/>
      <c r="J238" s="38"/>
      <c r="K238" s="9"/>
      <c r="L238" s="9"/>
      <c r="M238" s="11"/>
      <c r="N238" s="11"/>
    </row>
    <row r="239" spans="1:14">
      <c r="A239" s="39"/>
      <c r="B239" s="20"/>
      <c r="C239" s="20"/>
      <c r="E239" s="20"/>
      <c r="F239" s="20"/>
      <c r="G239" s="22"/>
      <c r="H239" s="20"/>
      <c r="I239" s="38"/>
      <c r="J239" s="38"/>
      <c r="K239" s="9"/>
      <c r="L239" s="9"/>
      <c r="M239" s="11"/>
      <c r="N239" s="11"/>
    </row>
    <row r="240" spans="1:14">
      <c r="A240" s="39"/>
      <c r="B240" s="20"/>
      <c r="C240" s="20"/>
      <c r="E240" s="20"/>
      <c r="F240" s="20"/>
      <c r="G240" s="22"/>
      <c r="H240" s="20"/>
      <c r="I240" s="38"/>
      <c r="J240" s="38"/>
      <c r="K240" s="9"/>
      <c r="L240" s="9"/>
      <c r="M240" s="11"/>
    </row>
    <row r="241" spans="1:13">
      <c r="A241" s="39"/>
      <c r="B241" s="20"/>
      <c r="C241" s="20"/>
      <c r="E241" s="20"/>
      <c r="F241" s="20"/>
      <c r="G241" s="22"/>
      <c r="H241" s="20"/>
      <c r="I241" s="38"/>
      <c r="J241" s="38"/>
      <c r="K241" s="9"/>
      <c r="L241" s="9"/>
      <c r="M241" s="11"/>
    </row>
    <row r="242" spans="1:13">
      <c r="A242" s="39"/>
      <c r="B242" s="20"/>
      <c r="C242" s="20"/>
      <c r="E242" s="20"/>
      <c r="F242" s="20"/>
      <c r="G242" s="22"/>
      <c r="H242" s="20"/>
      <c r="I242" s="38"/>
      <c r="J242" s="38"/>
      <c r="K242" s="9"/>
      <c r="L242" s="9"/>
      <c r="M242" s="11"/>
    </row>
    <row r="243" spans="1:13">
      <c r="A243" s="39"/>
      <c r="B243" s="20"/>
      <c r="C243" s="20"/>
      <c r="E243" s="20"/>
      <c r="F243" s="20"/>
      <c r="G243" s="22"/>
      <c r="H243" s="20"/>
      <c r="I243" s="38"/>
      <c r="J243" s="38"/>
      <c r="K243" s="9"/>
      <c r="L243" s="9"/>
      <c r="M243" s="11"/>
    </row>
    <row r="244" spans="1:13">
      <c r="A244" s="39"/>
      <c r="B244" s="20"/>
      <c r="C244" s="20"/>
      <c r="E244" s="20"/>
      <c r="F244" s="20"/>
      <c r="G244" s="22"/>
      <c r="H244" s="20"/>
      <c r="I244" s="38"/>
      <c r="J244" s="38"/>
      <c r="K244" s="9"/>
      <c r="L244" s="9"/>
      <c r="M244" s="11"/>
    </row>
    <row r="245" spans="1:13">
      <c r="A245" s="39"/>
      <c r="B245" s="20"/>
      <c r="C245" s="20"/>
      <c r="E245" s="20"/>
      <c r="F245" s="20"/>
      <c r="G245" s="22"/>
      <c r="H245" s="20"/>
      <c r="I245" s="38"/>
      <c r="J245" s="38"/>
      <c r="K245" s="9"/>
      <c r="L245" s="9"/>
      <c r="M245" s="11"/>
    </row>
    <row r="246" spans="1:13">
      <c r="A246" s="39"/>
      <c r="B246" s="20"/>
      <c r="C246" s="20"/>
      <c r="E246" s="20"/>
      <c r="F246" s="20"/>
      <c r="G246" s="22"/>
      <c r="H246" s="20"/>
      <c r="I246" s="38"/>
      <c r="J246" s="38"/>
      <c r="K246" s="9"/>
      <c r="L246" s="9"/>
      <c r="M246" s="11"/>
    </row>
    <row r="247" spans="1:13">
      <c r="A247" s="39"/>
      <c r="B247" s="20"/>
      <c r="C247" s="20"/>
      <c r="E247" s="20"/>
      <c r="F247" s="20"/>
      <c r="G247" s="22"/>
      <c r="H247" s="20"/>
      <c r="I247" s="38"/>
      <c r="J247" s="38"/>
      <c r="K247" s="9"/>
      <c r="L247" s="9"/>
      <c r="M247" s="11"/>
    </row>
    <row r="248" spans="1:13">
      <c r="A248" s="39"/>
      <c r="B248" s="20"/>
      <c r="C248" s="20"/>
      <c r="E248" s="20"/>
      <c r="F248" s="20"/>
      <c r="G248" s="22"/>
      <c r="H248" s="20"/>
      <c r="I248" s="38"/>
      <c r="J248" s="38"/>
      <c r="K248" s="9"/>
      <c r="L248" s="9"/>
      <c r="M248" s="11"/>
    </row>
  </sheetData>
  <autoFilter ref="A1:J239" xr:uid="{2B6B42F1-7270-4C9D-A4BF-CA091D1EB7C2}">
    <sortState xmlns:xlrd2="http://schemas.microsoft.com/office/spreadsheetml/2017/richdata2" ref="A2:J239">
      <sortCondition ref="A1:A239"/>
    </sortState>
  </autoFilter>
  <mergeCells count="1">
    <mergeCell ref="N1:O1"/>
  </mergeCells>
  <phoneticPr fontId="3" type="noConversion"/>
  <conditionalFormatting sqref="A1:J1048576">
    <cfRule type="expression" dxfId="18" priority="19">
      <formula>SEARCH($N$1,$B1)</formula>
    </cfRule>
  </conditionalFormatting>
  <conditionalFormatting sqref="D1:D1048576">
    <cfRule type="containsText" dxfId="17" priority="1" operator="containsText" text="일반">
      <formula>NOT(ISERROR(SEARCH("일반",D1)))</formula>
    </cfRule>
    <cfRule type="containsText" dxfId="16" priority="2" operator="containsText" text="고급">
      <formula>NOT(ISERROR(SEARCH("고급",D1)))</formula>
    </cfRule>
    <cfRule type="containsText" dxfId="15" priority="3" operator="containsText" text="전설">
      <formula>NOT(ISERROR(SEARCH("전설",D1)))</formula>
    </cfRule>
    <cfRule type="containsText" dxfId="14" priority="4" operator="containsText" text="희귀">
      <formula>NOT(ISERROR(SEARCH("희귀",D1)))</formula>
    </cfRule>
    <cfRule type="containsText" dxfId="13" priority="5" operator="containsText" text="영웅">
      <formula>NOT(ISERROR(SEARCH("영웅",D1)))</formula>
    </cfRule>
    <cfRule type="containsText" dxfId="12" priority="6" operator="containsText" text="유물">
      <formula>NOT(ISERROR(SEARCH("유물",D1)))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7B7D-1BCE-4C3E-9E57-FD2C141D5510}">
  <dimension ref="A1:J196"/>
  <sheetViews>
    <sheetView workbookViewId="0">
      <selection activeCell="J97" sqref="J97"/>
    </sheetView>
  </sheetViews>
  <sheetFormatPr defaultRowHeight="16.5"/>
  <cols>
    <col min="1" max="1" width="16.125" style="1" customWidth="1"/>
    <col min="2" max="9" width="9" style="1"/>
  </cols>
  <sheetData>
    <row r="1" spans="1:10">
      <c r="A1" s="1" t="s">
        <v>93</v>
      </c>
      <c r="C1" s="1" t="s">
        <v>16</v>
      </c>
      <c r="D1" s="1">
        <f>VLOOKUP(C1,행동!A:E,2,0)</f>
        <v>250</v>
      </c>
      <c r="E1" s="1" t="s">
        <v>13</v>
      </c>
      <c r="F1" s="1">
        <f>VLOOKUP(E1,행동!C:G,2,0)</f>
        <v>250</v>
      </c>
      <c r="H1" s="1">
        <f>SUM(D1:D2,F1:F2)</f>
        <v>775</v>
      </c>
      <c r="I1" s="1">
        <v>3</v>
      </c>
      <c r="J1">
        <f>2000/(H1/I1)</f>
        <v>7.741935483870968</v>
      </c>
    </row>
    <row r="2" spans="1:10">
      <c r="C2" s="1" t="s">
        <v>15</v>
      </c>
      <c r="D2" s="1">
        <f>VLOOKUP(C2,행동!A:E,2,0)</f>
        <v>275</v>
      </c>
      <c r="E2" s="1">
        <v>0</v>
      </c>
      <c r="F2" s="1">
        <f>VLOOKUP(E2,행동!C:G,2,0)</f>
        <v>0</v>
      </c>
    </row>
    <row r="3" spans="1:10">
      <c r="A3" s="1" t="s">
        <v>14</v>
      </c>
      <c r="C3" s="1" t="s">
        <v>17</v>
      </c>
      <c r="D3" s="1">
        <f>VLOOKUP(C3,행동!A:E,2,0)</f>
        <v>350</v>
      </c>
      <c r="E3" s="1" t="s">
        <v>19</v>
      </c>
      <c r="F3" s="1">
        <f>VLOOKUP(E3,행동!C:G,2,0)</f>
        <v>250</v>
      </c>
      <c r="H3" s="1">
        <f>SUM(D3:D4,F3:F4)</f>
        <v>600</v>
      </c>
      <c r="I3" s="1">
        <v>2</v>
      </c>
      <c r="J3">
        <f>2000/(H3/I3)</f>
        <v>6.666666666666667</v>
      </c>
    </row>
    <row r="4" spans="1:10">
      <c r="D4" s="1">
        <f>VLOOKUP(C4,행동!A:E,2,0)</f>
        <v>0</v>
      </c>
      <c r="F4" s="1">
        <f>VLOOKUP(E4,행동!C:G,2,0)</f>
        <v>0</v>
      </c>
    </row>
    <row r="5" spans="1:10">
      <c r="A5" s="8" t="s">
        <v>21</v>
      </c>
      <c r="C5" s="1" t="s">
        <v>17</v>
      </c>
      <c r="D5" s="1">
        <f>VLOOKUP(C5,행동!A:E,2,0)</f>
        <v>350</v>
      </c>
      <c r="E5" s="1" t="s">
        <v>22</v>
      </c>
      <c r="F5" s="1">
        <f>VLOOKUP(E5,행동!C:G,2,0)</f>
        <v>250</v>
      </c>
      <c r="H5" s="1">
        <f>SUM(D5:D6,F5:F6)</f>
        <v>600</v>
      </c>
      <c r="I5" s="1">
        <v>2</v>
      </c>
      <c r="J5">
        <f>2000/(H5/I5)</f>
        <v>6.666666666666667</v>
      </c>
    </row>
    <row r="6" spans="1:10">
      <c r="D6" s="1">
        <f>VLOOKUP(C6,행동!A:E,2,0)</f>
        <v>0</v>
      </c>
      <c r="F6" s="1">
        <f>VLOOKUP(E6,행동!C:G,2,0)</f>
        <v>0</v>
      </c>
    </row>
    <row r="7" spans="1:10">
      <c r="A7" s="8" t="s">
        <v>23</v>
      </c>
      <c r="C7" s="1" t="s">
        <v>24</v>
      </c>
      <c r="D7" s="1">
        <f>VLOOKUP(C7,행동!A:E,2,0)</f>
        <v>275</v>
      </c>
      <c r="E7" s="1" t="s">
        <v>25</v>
      </c>
      <c r="F7" s="1">
        <f>VLOOKUP(E7,행동!C:G,2,0)</f>
        <v>250</v>
      </c>
      <c r="H7" s="1">
        <f>SUM(D7:D8,F7:F8)</f>
        <v>525</v>
      </c>
      <c r="I7" s="1">
        <v>2</v>
      </c>
      <c r="J7">
        <f>2000/(H7/I7)</f>
        <v>7.6190476190476186</v>
      </c>
    </row>
    <row r="8" spans="1:10">
      <c r="D8" s="1">
        <f>VLOOKUP(C8,행동!A:E,2,0)</f>
        <v>0</v>
      </c>
      <c r="F8" s="1">
        <f>VLOOKUP(E8,행동!C:G,2,0)</f>
        <v>0</v>
      </c>
    </row>
    <row r="9" spans="1:10">
      <c r="A9" s="8" t="s">
        <v>28</v>
      </c>
      <c r="C9" s="1" t="s">
        <v>29</v>
      </c>
      <c r="D9" s="1">
        <f>VLOOKUP(C9,행동!A:E,2,0)</f>
        <v>250</v>
      </c>
      <c r="E9" s="1" t="s">
        <v>30</v>
      </c>
      <c r="F9" s="1">
        <f>VLOOKUP(E9,행동!C:G,2,0)</f>
        <v>250</v>
      </c>
      <c r="H9" s="1">
        <f>SUM(D9:D10,F9:F10)</f>
        <v>500</v>
      </c>
      <c r="I9" s="1">
        <v>2</v>
      </c>
      <c r="J9">
        <f>2000/(H9/I9)</f>
        <v>8</v>
      </c>
    </row>
    <row r="10" spans="1:10">
      <c r="D10" s="1">
        <f>VLOOKUP(C10,행동!A:E,2,0)</f>
        <v>0</v>
      </c>
      <c r="F10" s="1">
        <f>VLOOKUP(E10,행동!C:G,2,0)</f>
        <v>0</v>
      </c>
    </row>
    <row r="11" spans="1:10">
      <c r="A11" s="8" t="s">
        <v>32</v>
      </c>
      <c r="C11" s="1" t="s">
        <v>29</v>
      </c>
      <c r="D11" s="1">
        <f>VLOOKUP(C11,행동!A:E,2,0)</f>
        <v>250</v>
      </c>
      <c r="E11" s="1" t="s">
        <v>34</v>
      </c>
      <c r="F11" s="1">
        <f>VLOOKUP(E11,행동!C:G,2,0)</f>
        <v>250</v>
      </c>
      <c r="H11" s="1">
        <f>SUM(D11:D12,F11:F12)</f>
        <v>1275</v>
      </c>
      <c r="I11" s="1">
        <v>4</v>
      </c>
      <c r="J11">
        <f>2000/(H11/I11)</f>
        <v>6.2745098039215685</v>
      </c>
    </row>
    <row r="12" spans="1:10">
      <c r="C12" s="1" t="s">
        <v>33</v>
      </c>
      <c r="D12" s="1">
        <f>VLOOKUP(C12,행동!A:E,2,0)</f>
        <v>375</v>
      </c>
      <c r="E12" s="1" t="s">
        <v>35</v>
      </c>
      <c r="F12" s="1">
        <f>VLOOKUP(E12,행동!C:G,2,0)</f>
        <v>400</v>
      </c>
    </row>
    <row r="13" spans="1:10">
      <c r="A13" s="8" t="s">
        <v>36</v>
      </c>
      <c r="C13" s="1" t="s">
        <v>15</v>
      </c>
      <c r="D13" s="1">
        <f>VLOOKUP(C13,행동!A:E,2,0)</f>
        <v>275</v>
      </c>
      <c r="E13" s="1" t="s">
        <v>41</v>
      </c>
      <c r="F13" s="1">
        <f>VLOOKUP(E13,행동!C:G,2,0)</f>
        <v>275</v>
      </c>
      <c r="H13" s="1">
        <f>SUM(D13:D14,F13:F14)</f>
        <v>550</v>
      </c>
      <c r="I13" s="1">
        <v>2</v>
      </c>
      <c r="J13">
        <f>2000/(H13/I13)</f>
        <v>7.2727272727272725</v>
      </c>
    </row>
    <row r="14" spans="1:10">
      <c r="A14" s="8"/>
      <c r="D14" s="1">
        <f>VLOOKUP(C14,행동!A:E,2,0)</f>
        <v>0</v>
      </c>
      <c r="F14" s="1">
        <f>VLOOKUP(E14,행동!C:G,2,0)</f>
        <v>0</v>
      </c>
    </row>
    <row r="15" spans="1:10">
      <c r="A15" s="8" t="s">
        <v>91</v>
      </c>
      <c r="C15" s="1" t="s">
        <v>29</v>
      </c>
      <c r="D15" s="1">
        <f>VLOOKUP(C15,행동!A:E,2,0)</f>
        <v>250</v>
      </c>
      <c r="E15" s="1" t="s">
        <v>42</v>
      </c>
      <c r="F15" s="1">
        <f>VLOOKUP(E15,행동!C:G,2,0)</f>
        <v>275</v>
      </c>
      <c r="H15" s="1">
        <f>SUM(D15:D16,F15:F16)</f>
        <v>800</v>
      </c>
      <c r="I15" s="1">
        <v>3</v>
      </c>
      <c r="J15">
        <f>2000/(H15/I15)</f>
        <v>7.4999999999999991</v>
      </c>
    </row>
    <row r="16" spans="1:10">
      <c r="A16" s="8"/>
      <c r="C16" s="1" t="s">
        <v>15</v>
      </c>
      <c r="D16" s="1">
        <f>VLOOKUP(C16,행동!A:E,2,0)</f>
        <v>275</v>
      </c>
      <c r="F16" s="1">
        <f>VLOOKUP(E16,행동!C:G,2,0)</f>
        <v>0</v>
      </c>
    </row>
    <row r="17" spans="1:10">
      <c r="A17" s="8" t="s">
        <v>37</v>
      </c>
      <c r="C17" s="1" t="s">
        <v>29</v>
      </c>
      <c r="D17" s="1">
        <f>VLOOKUP(C17,행동!A:E,2,0)</f>
        <v>250</v>
      </c>
      <c r="E17" s="1" t="s">
        <v>46</v>
      </c>
      <c r="F17" s="1">
        <f>VLOOKUP(E17,행동!C:G,2,0)</f>
        <v>250</v>
      </c>
      <c r="H17" s="1">
        <f>SUM(D17:D18,F17:F18)</f>
        <v>500</v>
      </c>
      <c r="I17" s="1">
        <v>2</v>
      </c>
      <c r="J17">
        <f>2000/(H17/I17)</f>
        <v>8</v>
      </c>
    </row>
    <row r="18" spans="1:10">
      <c r="A18" s="8"/>
      <c r="D18" s="1">
        <f>VLOOKUP(C18,행동!A:E,2,0)</f>
        <v>0</v>
      </c>
      <c r="F18" s="1">
        <f>VLOOKUP(E18,행동!C:G,2,0)</f>
        <v>0</v>
      </c>
    </row>
    <row r="19" spans="1:10">
      <c r="A19" s="8" t="s">
        <v>38</v>
      </c>
      <c r="C19" s="1" t="s">
        <v>15</v>
      </c>
      <c r="D19" s="1">
        <f>VLOOKUP(C19,행동!A:E,2,0)</f>
        <v>275</v>
      </c>
      <c r="E19" s="1" t="s">
        <v>44</v>
      </c>
      <c r="F19" s="1">
        <f>VLOOKUP(E19,행동!C:G,2,0)</f>
        <v>275</v>
      </c>
      <c r="H19" s="1">
        <f>SUM(D19:D20,F19:F20)</f>
        <v>550</v>
      </c>
      <c r="I19" s="1">
        <v>2</v>
      </c>
      <c r="J19">
        <f>2000/(H19/I19)</f>
        <v>7.2727272727272725</v>
      </c>
    </row>
    <row r="20" spans="1:10">
      <c r="A20" s="8"/>
      <c r="D20" s="1">
        <f>VLOOKUP(C20,행동!A:E,2,0)</f>
        <v>0</v>
      </c>
      <c r="F20" s="1">
        <f>VLOOKUP(E20,행동!C:G,2,0)</f>
        <v>0</v>
      </c>
    </row>
    <row r="21" spans="1:10">
      <c r="A21" s="8" t="s">
        <v>39</v>
      </c>
      <c r="C21" s="1" t="s">
        <v>29</v>
      </c>
      <c r="D21" s="1">
        <f>VLOOKUP(C21,행동!A:E,2,0)</f>
        <v>250</v>
      </c>
      <c r="E21" s="1" t="s">
        <v>22</v>
      </c>
      <c r="F21" s="1">
        <f>VLOOKUP(E21,행동!C:G,2,0)</f>
        <v>250</v>
      </c>
      <c r="H21" s="1">
        <f>SUM(D21:D22,F21:F22)</f>
        <v>500</v>
      </c>
      <c r="I21" s="1">
        <v>2</v>
      </c>
      <c r="J21">
        <f>2000/(H21/I21)</f>
        <v>8</v>
      </c>
    </row>
    <row r="22" spans="1:10">
      <c r="A22" s="8"/>
      <c r="D22" s="1">
        <f>VLOOKUP(C22,행동!A:E,2,0)</f>
        <v>0</v>
      </c>
      <c r="F22" s="1">
        <f>VLOOKUP(E22,행동!C:G,2,0)</f>
        <v>0</v>
      </c>
    </row>
    <row r="23" spans="1:10">
      <c r="A23" s="8" t="s">
        <v>40</v>
      </c>
      <c r="C23" s="1" t="s">
        <v>29</v>
      </c>
      <c r="D23" s="1">
        <f>VLOOKUP(C23,행동!A:E,2,0)</f>
        <v>250</v>
      </c>
      <c r="E23" s="1" t="s">
        <v>43</v>
      </c>
      <c r="F23" s="1">
        <f>VLOOKUP(E23,행동!C:G,2,0)</f>
        <v>275</v>
      </c>
      <c r="H23" s="1">
        <f>SUM(D23:D24,F23:F24)</f>
        <v>1075</v>
      </c>
      <c r="I23" s="1">
        <v>4</v>
      </c>
      <c r="J23">
        <f>2000/(H23/I23)</f>
        <v>7.441860465116279</v>
      </c>
    </row>
    <row r="24" spans="1:10">
      <c r="A24" s="8"/>
      <c r="C24" s="1" t="s">
        <v>15</v>
      </c>
      <c r="D24" s="1">
        <f>VLOOKUP(C24,행동!A:E,2,0)</f>
        <v>275</v>
      </c>
      <c r="E24" s="1" t="s">
        <v>44</v>
      </c>
      <c r="F24" s="1">
        <f>VLOOKUP(E24,행동!C:G,2,0)</f>
        <v>275</v>
      </c>
    </row>
    <row r="25" spans="1:10">
      <c r="A25" s="8" t="s">
        <v>92</v>
      </c>
      <c r="C25" s="1" t="s">
        <v>15</v>
      </c>
      <c r="D25" s="1">
        <f>VLOOKUP(C25,행동!A:E,2,0)</f>
        <v>275</v>
      </c>
      <c r="E25" s="1" t="s">
        <v>45</v>
      </c>
      <c r="F25" s="1">
        <f>VLOOKUP(E25,행동!C:G,2,0)</f>
        <v>300</v>
      </c>
      <c r="H25" s="1">
        <f>SUM(D25:D26,F25:F26)</f>
        <v>925</v>
      </c>
      <c r="I25" s="1">
        <v>3</v>
      </c>
      <c r="J25">
        <f>2000/(H25/I25)</f>
        <v>6.4864864864864868</v>
      </c>
    </row>
    <row r="26" spans="1:10">
      <c r="C26" s="1" t="s">
        <v>17</v>
      </c>
      <c r="D26" s="1">
        <f>VLOOKUP(C26,행동!A:E,2,0)</f>
        <v>350</v>
      </c>
      <c r="F26" s="1">
        <f>VLOOKUP(E26,행동!C:G,2,0)</f>
        <v>0</v>
      </c>
    </row>
    <row r="27" spans="1:10">
      <c r="A27" s="1" t="s">
        <v>95</v>
      </c>
      <c r="C27" s="1" t="s">
        <v>17</v>
      </c>
      <c r="D27" s="1">
        <f>VLOOKUP(C27,행동!A:E,2,0)</f>
        <v>350</v>
      </c>
      <c r="E27" s="1" t="s">
        <v>25</v>
      </c>
      <c r="F27" s="1">
        <f>VLOOKUP(E27,행동!C:G,2,0)</f>
        <v>250</v>
      </c>
      <c r="H27" s="1">
        <f>SUM(D27:D28,F27:F28)</f>
        <v>600</v>
      </c>
      <c r="I27" s="1">
        <v>2</v>
      </c>
      <c r="J27">
        <f>2000/(H27/I27)</f>
        <v>6.666666666666667</v>
      </c>
    </row>
    <row r="28" spans="1:10">
      <c r="D28" s="1">
        <f>VLOOKUP(C28,행동!A:E,2,0)</f>
        <v>0</v>
      </c>
      <c r="F28" s="1">
        <f>VLOOKUP(E28,행동!C:G,2,0)</f>
        <v>0</v>
      </c>
    </row>
    <row r="29" spans="1:10">
      <c r="A29" s="1" t="s">
        <v>94</v>
      </c>
      <c r="C29" s="1" t="s">
        <v>29</v>
      </c>
      <c r="D29" s="1">
        <f>VLOOKUP(C29,행동!A:E,2,0)</f>
        <v>250</v>
      </c>
      <c r="E29" s="1" t="s">
        <v>34</v>
      </c>
      <c r="F29" s="1">
        <f>VLOOKUP(E29,행동!C:G,2,0)</f>
        <v>250</v>
      </c>
      <c r="H29" s="1">
        <f>SUM(D29:D30,F29:F30)</f>
        <v>500</v>
      </c>
      <c r="I29" s="1">
        <v>2</v>
      </c>
      <c r="J29">
        <f>2000/(H29/I29)</f>
        <v>8</v>
      </c>
    </row>
    <row r="30" spans="1:10">
      <c r="D30" s="1">
        <f>VLOOKUP(C30,행동!A:E,2,0)</f>
        <v>0</v>
      </c>
      <c r="F30" s="1">
        <f>VLOOKUP(E30,행동!C:G,2,0)</f>
        <v>0</v>
      </c>
    </row>
    <row r="31" spans="1:10">
      <c r="A31" s="1" t="s">
        <v>96</v>
      </c>
      <c r="C31" s="1" t="s">
        <v>16</v>
      </c>
      <c r="D31" s="1">
        <f>VLOOKUP(C31,행동!A:E,2,0)</f>
        <v>250</v>
      </c>
      <c r="E31" s="1" t="s">
        <v>44</v>
      </c>
      <c r="F31" s="1">
        <f>VLOOKUP(E31,행동!C:G,2,0)</f>
        <v>275</v>
      </c>
      <c r="H31" s="1">
        <f>SUM(D31:D32,F31:F32)</f>
        <v>525</v>
      </c>
      <c r="I31" s="1">
        <v>2</v>
      </c>
      <c r="J31">
        <f>2000/(H31/I31)</f>
        <v>7.6190476190476186</v>
      </c>
    </row>
    <row r="32" spans="1:10">
      <c r="D32" s="1">
        <f>VLOOKUP(C32,행동!A:E,2,0)</f>
        <v>0</v>
      </c>
      <c r="F32" s="1">
        <f>VLOOKUP(E32,행동!C:G,2,0)</f>
        <v>0</v>
      </c>
    </row>
    <row r="33" spans="1:10">
      <c r="A33" s="1" t="s">
        <v>100</v>
      </c>
      <c r="C33" s="1" t="s">
        <v>24</v>
      </c>
      <c r="D33" s="1">
        <f>VLOOKUP(C33,행동!A:E,2,0)</f>
        <v>275</v>
      </c>
      <c r="E33" s="1" t="s">
        <v>25</v>
      </c>
      <c r="F33" s="1">
        <f>VLOOKUP(E33,행동!C:G,2,0)</f>
        <v>250</v>
      </c>
      <c r="H33" s="1">
        <f>SUM(D33:D34,F33:F34)</f>
        <v>525</v>
      </c>
      <c r="I33" s="1">
        <v>2</v>
      </c>
      <c r="J33">
        <f>2000/(H33/I33)</f>
        <v>7.6190476190476186</v>
      </c>
    </row>
    <row r="34" spans="1:10">
      <c r="D34" s="1">
        <f>VLOOKUP(C34,행동!A:E,2,0)</f>
        <v>0</v>
      </c>
      <c r="F34" s="1">
        <f>VLOOKUP(E34,행동!C:G,2,0)</f>
        <v>0</v>
      </c>
    </row>
    <row r="35" spans="1:10">
      <c r="A35" s="1" t="s">
        <v>114</v>
      </c>
      <c r="C35" s="1" t="s">
        <v>17</v>
      </c>
      <c r="D35" s="1">
        <f>VLOOKUP(C35,행동!A:E,2,0)</f>
        <v>350</v>
      </c>
      <c r="E35" s="1" t="s">
        <v>82</v>
      </c>
      <c r="F35" s="1">
        <f>VLOOKUP(E35,행동!C:G,2,0)</f>
        <v>250</v>
      </c>
      <c r="H35" s="1">
        <f>SUM(D35:D36,F35:F36)</f>
        <v>600</v>
      </c>
      <c r="I35" s="1">
        <v>2</v>
      </c>
      <c r="J35">
        <f>2000/(H35/I35)</f>
        <v>6.666666666666667</v>
      </c>
    </row>
    <row r="36" spans="1:10">
      <c r="D36" s="1">
        <f>VLOOKUP(C36,행동!A:E,2,0)</f>
        <v>0</v>
      </c>
      <c r="F36" s="1">
        <f>VLOOKUP(E36,행동!C:G,2,0)</f>
        <v>0</v>
      </c>
    </row>
    <row r="37" spans="1:10">
      <c r="A37" s="1" t="s">
        <v>99</v>
      </c>
      <c r="C37" s="1" t="s">
        <v>17</v>
      </c>
      <c r="D37" s="1">
        <f>VLOOKUP(C37,행동!A:E,2,0)</f>
        <v>350</v>
      </c>
      <c r="E37" s="1" t="s">
        <v>22</v>
      </c>
      <c r="F37" s="1">
        <f>VLOOKUP(E37,행동!C:G,2,0)</f>
        <v>250</v>
      </c>
      <c r="H37" s="1">
        <f>SUM(D37:D38,F37:F38)</f>
        <v>600</v>
      </c>
      <c r="I37" s="1">
        <v>2</v>
      </c>
      <c r="J37">
        <f>2000/(H37/I37)</f>
        <v>6.666666666666667</v>
      </c>
    </row>
    <row r="38" spans="1:10">
      <c r="D38" s="1">
        <f>VLOOKUP(C38,행동!A:E,2,0)</f>
        <v>0</v>
      </c>
      <c r="F38" s="1">
        <f>VLOOKUP(E38,행동!C:G,2,0)</f>
        <v>0</v>
      </c>
    </row>
    <row r="39" spans="1:10">
      <c r="A39" s="1" t="s">
        <v>101</v>
      </c>
      <c r="C39" s="1" t="s">
        <v>51</v>
      </c>
      <c r="D39" s="1">
        <f>VLOOKUP(C39,행동!A:E,2,0)</f>
        <v>325</v>
      </c>
      <c r="E39" s="1" t="s">
        <v>88</v>
      </c>
      <c r="F39" s="1">
        <f>VLOOKUP(E39,행동!C:G,2,0)</f>
        <v>275</v>
      </c>
      <c r="H39" s="1">
        <f>SUM(D39:D40,F39:F40)</f>
        <v>1275</v>
      </c>
      <c r="I39" s="1">
        <v>4</v>
      </c>
      <c r="J39">
        <f>2000/(H39/I39)</f>
        <v>6.2745098039215685</v>
      </c>
    </row>
    <row r="40" spans="1:10">
      <c r="C40" s="1" t="s">
        <v>33</v>
      </c>
      <c r="D40" s="1">
        <f>VLOOKUP(C40,행동!A:E,2,0)</f>
        <v>375</v>
      </c>
      <c r="E40" s="1" t="s">
        <v>45</v>
      </c>
      <c r="F40" s="1">
        <f>VLOOKUP(E40,행동!C:G,2,0)</f>
        <v>300</v>
      </c>
    </row>
    <row r="41" spans="1:10">
      <c r="A41" s="1" t="s">
        <v>102</v>
      </c>
      <c r="C41" s="1" t="s">
        <v>29</v>
      </c>
      <c r="D41" s="1">
        <f>VLOOKUP(C41,행동!A:E,2,0)</f>
        <v>250</v>
      </c>
      <c r="E41" s="1" t="s">
        <v>19</v>
      </c>
      <c r="F41" s="1">
        <f>VLOOKUP(E41,행동!C:G,2,0)</f>
        <v>250</v>
      </c>
      <c r="H41" s="1">
        <f>SUM(D41:D42,F41:F42)</f>
        <v>875</v>
      </c>
      <c r="I41" s="1">
        <v>3</v>
      </c>
      <c r="J41">
        <f>2000/(H41/I41)</f>
        <v>6.8571428571428568</v>
      </c>
    </row>
    <row r="42" spans="1:10">
      <c r="D42" s="1">
        <f>VLOOKUP(C42,행동!A:E,2,0)</f>
        <v>0</v>
      </c>
      <c r="E42" s="1" t="s">
        <v>70</v>
      </c>
      <c r="F42" s="1">
        <f>VLOOKUP(E42,행동!C:G,2,0)</f>
        <v>375</v>
      </c>
    </row>
    <row r="43" spans="1:10">
      <c r="A43" s="1" t="s">
        <v>103</v>
      </c>
      <c r="C43" s="1" t="s">
        <v>15</v>
      </c>
      <c r="D43" s="1">
        <f>VLOOKUP(C43,행동!A:E,2,0)</f>
        <v>275</v>
      </c>
      <c r="E43" s="1" t="s">
        <v>84</v>
      </c>
      <c r="F43" s="1">
        <f>VLOOKUP(E43,행동!C:G,2,0)</f>
        <v>250</v>
      </c>
      <c r="H43" s="1">
        <f>SUM(D43:D44,F43:F44)</f>
        <v>800</v>
      </c>
      <c r="I43" s="1">
        <v>3</v>
      </c>
      <c r="J43">
        <f>2000/(H43/I43)</f>
        <v>7.4999999999999991</v>
      </c>
    </row>
    <row r="44" spans="1:10">
      <c r="D44" s="1">
        <f>VLOOKUP(C44,행동!A:E,2,0)</f>
        <v>0</v>
      </c>
      <c r="E44" s="1" t="s">
        <v>75</v>
      </c>
      <c r="F44" s="1">
        <f>VLOOKUP(E44,행동!C:G,2,0)</f>
        <v>275</v>
      </c>
    </row>
    <row r="45" spans="1:10">
      <c r="A45" s="1" t="s">
        <v>116</v>
      </c>
      <c r="C45" s="1" t="s">
        <v>17</v>
      </c>
      <c r="D45" s="1">
        <f>VLOOKUP(C45,행동!A:E,2,0)</f>
        <v>350</v>
      </c>
      <c r="E45" s="1" t="s">
        <v>46</v>
      </c>
      <c r="F45" s="1">
        <f>VLOOKUP(E45,행동!C:G,2,0)</f>
        <v>250</v>
      </c>
      <c r="H45" s="1">
        <f>SUM(D45:D46,F45:F46)</f>
        <v>600</v>
      </c>
      <c r="I45" s="1">
        <v>2</v>
      </c>
      <c r="J45">
        <f>2000/(H45/I45)</f>
        <v>6.666666666666667</v>
      </c>
    </row>
    <row r="46" spans="1:10">
      <c r="D46" s="1">
        <f>VLOOKUP(C46,행동!A:E,2,0)</f>
        <v>0</v>
      </c>
      <c r="F46" s="1">
        <f>VLOOKUP(E46,행동!C:G,2,0)</f>
        <v>0</v>
      </c>
    </row>
    <row r="47" spans="1:10">
      <c r="A47" s="1" t="s">
        <v>104</v>
      </c>
      <c r="C47" s="1" t="s">
        <v>17</v>
      </c>
      <c r="D47" s="1">
        <f>VLOOKUP(C47,행동!A:E,2,0)</f>
        <v>350</v>
      </c>
      <c r="E47" s="1" t="s">
        <v>83</v>
      </c>
      <c r="F47" s="1">
        <f>VLOOKUP(E47,행동!C:G,2,0)</f>
        <v>250</v>
      </c>
      <c r="H47" s="1">
        <f>SUM(D47:D48,F47:F48)</f>
        <v>600</v>
      </c>
      <c r="I47" s="1">
        <v>2</v>
      </c>
      <c r="J47">
        <f>2000/(H47/I47)</f>
        <v>6.666666666666667</v>
      </c>
    </row>
    <row r="48" spans="1:10">
      <c r="D48" s="1">
        <f>VLOOKUP(C48,행동!A:E,2,0)</f>
        <v>0</v>
      </c>
      <c r="F48" s="1">
        <f>VLOOKUP(E48,행동!C:G,2,0)</f>
        <v>0</v>
      </c>
    </row>
    <row r="49" spans="1:10">
      <c r="A49" s="1" t="s">
        <v>107</v>
      </c>
      <c r="C49" s="1" t="s">
        <v>24</v>
      </c>
      <c r="D49" s="1">
        <f>VLOOKUP(C49,행동!A:E,2,0)</f>
        <v>275</v>
      </c>
      <c r="E49" s="1" t="s">
        <v>71</v>
      </c>
      <c r="F49" s="1">
        <f>VLOOKUP(E49,행동!C:G,2,0)</f>
        <v>275</v>
      </c>
      <c r="H49" s="1">
        <f>SUM(D49:D50,F49:F50)</f>
        <v>1300</v>
      </c>
      <c r="I49" s="1">
        <v>4</v>
      </c>
      <c r="J49">
        <f>2000/(H49/I49)</f>
        <v>6.1538461538461542</v>
      </c>
    </row>
    <row r="50" spans="1:10">
      <c r="C50" s="1" t="s">
        <v>17</v>
      </c>
      <c r="D50" s="1">
        <f>VLOOKUP(C50,행동!A:E,2,0)</f>
        <v>350</v>
      </c>
      <c r="E50" s="1" t="s">
        <v>35</v>
      </c>
      <c r="F50" s="1">
        <f>VLOOKUP(E50,행동!C:G,2,0)</f>
        <v>400</v>
      </c>
    </row>
    <row r="51" spans="1:10">
      <c r="A51" s="1" t="s">
        <v>108</v>
      </c>
      <c r="C51" s="1" t="s">
        <v>24</v>
      </c>
      <c r="D51" s="1">
        <f>VLOOKUP(C51,행동!A:E,2,0)</f>
        <v>275</v>
      </c>
      <c r="E51" s="1" t="s">
        <v>88</v>
      </c>
      <c r="F51" s="1">
        <f>VLOOKUP(E51,행동!C:G,2,0)</f>
        <v>275</v>
      </c>
      <c r="H51" s="1">
        <f>SUM(D51:D52,F51:F52)</f>
        <v>925</v>
      </c>
      <c r="I51" s="1">
        <v>3</v>
      </c>
      <c r="J51">
        <f>2000/(H51/I51)</f>
        <v>6.4864864864864868</v>
      </c>
    </row>
    <row r="52" spans="1:10">
      <c r="D52" s="1">
        <f>VLOOKUP(C52,행동!A:E,2,0)</f>
        <v>0</v>
      </c>
      <c r="E52" s="1" t="s">
        <v>118</v>
      </c>
      <c r="F52" s="1">
        <f>VLOOKUP(E52,행동!C:G,2,0)</f>
        <v>375</v>
      </c>
    </row>
    <row r="53" spans="1:10">
      <c r="A53" s="1" t="s">
        <v>109</v>
      </c>
      <c r="C53" s="1" t="s">
        <v>24</v>
      </c>
      <c r="D53" s="1">
        <f>VLOOKUP(C53,행동!A:E,2,0)</f>
        <v>275</v>
      </c>
      <c r="E53" s="1" t="s">
        <v>30</v>
      </c>
      <c r="F53" s="1">
        <f>VLOOKUP(E53,행동!C:G,2,0)</f>
        <v>250</v>
      </c>
      <c r="H53" s="1">
        <f>SUM(D53:D54,F53:F54)</f>
        <v>525</v>
      </c>
      <c r="I53" s="1">
        <v>2</v>
      </c>
      <c r="J53">
        <f>2000/(H53/I53)</f>
        <v>7.6190476190476186</v>
      </c>
    </row>
    <row r="54" spans="1:10">
      <c r="D54" s="1">
        <f>VLOOKUP(C54,행동!A:E,2,0)</f>
        <v>0</v>
      </c>
      <c r="F54" s="1">
        <f>VLOOKUP(E54,행동!C:G,2,0)</f>
        <v>0</v>
      </c>
    </row>
    <row r="55" spans="1:10">
      <c r="A55" s="1" t="s">
        <v>110</v>
      </c>
      <c r="C55" s="1" t="s">
        <v>16</v>
      </c>
      <c r="D55" s="1">
        <f>VLOOKUP(C55,행동!A:E,2,0)</f>
        <v>250</v>
      </c>
      <c r="E55" s="1" t="s">
        <v>85</v>
      </c>
      <c r="F55" s="1">
        <f>VLOOKUP(E55,행동!C:G,2,0)</f>
        <v>400</v>
      </c>
      <c r="H55" s="1">
        <f>SUM(D55:D56,F55:F56)</f>
        <v>650</v>
      </c>
      <c r="I55" s="1">
        <v>2</v>
      </c>
      <c r="J55">
        <f>2000/(H55/I55)</f>
        <v>6.1538461538461542</v>
      </c>
    </row>
    <row r="56" spans="1:10">
      <c r="D56" s="1">
        <f>VLOOKUP(C56,행동!A:E,2,0)</f>
        <v>0</v>
      </c>
      <c r="F56" s="1">
        <f>VLOOKUP(E56,행동!C:G,2,0)</f>
        <v>0</v>
      </c>
    </row>
    <row r="57" spans="1:10">
      <c r="A57" s="1" t="s">
        <v>111</v>
      </c>
      <c r="C57" s="1" t="s">
        <v>29</v>
      </c>
      <c r="D57" s="1">
        <f>VLOOKUP(C57,행동!A:E,2,0)</f>
        <v>250</v>
      </c>
      <c r="E57" s="1" t="s">
        <v>68</v>
      </c>
      <c r="F57" s="1">
        <f>VLOOKUP(E57,행동!C:G,2,0)</f>
        <v>275</v>
      </c>
      <c r="H57" s="1">
        <f>SUM(D57:D58,F57:F58)</f>
        <v>525</v>
      </c>
      <c r="I57" s="1">
        <v>2</v>
      </c>
      <c r="J57">
        <f>2000/(H57/I57)</f>
        <v>7.6190476190476186</v>
      </c>
    </row>
    <row r="58" spans="1:10">
      <c r="D58" s="1">
        <f>VLOOKUP(C58,행동!A:E,2,0)</f>
        <v>0</v>
      </c>
      <c r="F58" s="1">
        <f>VLOOKUP(E58,행동!C:G,2,0)</f>
        <v>0</v>
      </c>
    </row>
    <row r="59" spans="1:10">
      <c r="A59" s="1" t="s">
        <v>117</v>
      </c>
      <c r="C59" s="1" t="s">
        <v>17</v>
      </c>
      <c r="D59" s="1">
        <f>VLOOKUP(C59,행동!A:E,2,0)</f>
        <v>350</v>
      </c>
      <c r="E59" s="1" t="s">
        <v>25</v>
      </c>
      <c r="F59" s="1">
        <f>VLOOKUP(E59,행동!C:G,2,0)</f>
        <v>250</v>
      </c>
      <c r="H59" s="1">
        <f>SUM(D59:D60,F59:F60)</f>
        <v>600</v>
      </c>
      <c r="I59" s="1">
        <v>2</v>
      </c>
      <c r="J59">
        <f>2000/(H59/I59)</f>
        <v>6.666666666666667</v>
      </c>
    </row>
    <row r="60" spans="1:10">
      <c r="D60" s="1">
        <f>VLOOKUP(C60,행동!A:E,2,0)</f>
        <v>0</v>
      </c>
      <c r="F60" s="1">
        <f>VLOOKUP(E60,행동!C:G,2,0)</f>
        <v>0</v>
      </c>
    </row>
    <row r="61" spans="1:10">
      <c r="A61" s="1" t="s">
        <v>119</v>
      </c>
      <c r="C61" s="1" t="s">
        <v>29</v>
      </c>
      <c r="D61" s="1">
        <f>VLOOKUP(C61,행동!A:E,2,0)</f>
        <v>250</v>
      </c>
      <c r="E61" s="1" t="s">
        <v>85</v>
      </c>
      <c r="F61" s="1">
        <f>VLOOKUP(E61,행동!C:G,2,0)</f>
        <v>400</v>
      </c>
      <c r="H61" s="1">
        <f>SUM(D61:D62,F61:F62)</f>
        <v>650</v>
      </c>
      <c r="I61" s="1">
        <v>2</v>
      </c>
      <c r="J61">
        <f>2000/(H61/I61)</f>
        <v>6.1538461538461542</v>
      </c>
    </row>
    <row r="62" spans="1:10">
      <c r="D62" s="1">
        <f>VLOOKUP(C62,행동!A:E,2,0)</f>
        <v>0</v>
      </c>
      <c r="F62" s="1">
        <f>VLOOKUP(E62,행동!C:G,2,0)</f>
        <v>0</v>
      </c>
    </row>
    <row r="63" spans="1:10">
      <c r="A63" s="1" t="s">
        <v>120</v>
      </c>
      <c r="C63" s="1" t="s">
        <v>29</v>
      </c>
      <c r="D63" s="1">
        <f>VLOOKUP(C63,행동!A:E,2,0)</f>
        <v>250</v>
      </c>
      <c r="E63" s="1" t="s">
        <v>22</v>
      </c>
      <c r="F63" s="1">
        <f>VLOOKUP(E63,행동!C:G,2,0)</f>
        <v>250</v>
      </c>
      <c r="H63" s="1">
        <f>SUM(D63:D64,F63:F64)</f>
        <v>500</v>
      </c>
      <c r="I63" s="1">
        <v>2</v>
      </c>
      <c r="J63">
        <f>2000/(H63/I63)</f>
        <v>8</v>
      </c>
    </row>
    <row r="64" spans="1:10">
      <c r="D64" s="1">
        <f>VLOOKUP(C64,행동!A:E,2,0)</f>
        <v>0</v>
      </c>
      <c r="F64" s="1">
        <f>VLOOKUP(E64,행동!C:G,2,0)</f>
        <v>0</v>
      </c>
    </row>
    <row r="65" spans="1:10">
      <c r="A65" s="1" t="s">
        <v>121</v>
      </c>
      <c r="C65" s="1" t="s">
        <v>29</v>
      </c>
      <c r="D65" s="1">
        <f>VLOOKUP(C65,행동!A:E,2,0)</f>
        <v>250</v>
      </c>
      <c r="E65" s="1" t="s">
        <v>44</v>
      </c>
      <c r="F65" s="1">
        <f>VLOOKUP(E65,행동!C:G,2,0)</f>
        <v>275</v>
      </c>
      <c r="H65" s="1">
        <f>SUM(D65:D66,F65:F66)</f>
        <v>525</v>
      </c>
      <c r="I65" s="1">
        <v>2</v>
      </c>
      <c r="J65">
        <f>2000/(H65/I65)</f>
        <v>7.6190476190476186</v>
      </c>
    </row>
    <row r="66" spans="1:10">
      <c r="D66" s="1">
        <f>VLOOKUP(C66,행동!A:E,2,0)</f>
        <v>0</v>
      </c>
      <c r="F66" s="1">
        <f>VLOOKUP(E66,행동!C:G,2,0)</f>
        <v>0</v>
      </c>
    </row>
    <row r="67" spans="1:10">
      <c r="A67" s="1" t="s">
        <v>112</v>
      </c>
      <c r="C67" s="1" t="s">
        <v>16</v>
      </c>
      <c r="D67" s="1">
        <f>VLOOKUP(C67,행동!A:E,2,0)</f>
        <v>250</v>
      </c>
      <c r="E67" s="1" t="s">
        <v>41</v>
      </c>
      <c r="F67" s="1">
        <f>VLOOKUP(E67,행동!C:G,2,0)</f>
        <v>275</v>
      </c>
      <c r="H67" s="1">
        <f>SUM(D67:D68,F67:F68)</f>
        <v>525</v>
      </c>
      <c r="I67" s="1">
        <v>2</v>
      </c>
      <c r="J67">
        <f>2000/(H67/I67)</f>
        <v>7.6190476190476186</v>
      </c>
    </row>
    <row r="68" spans="1:10">
      <c r="D68" s="1">
        <f>VLOOKUP(C68,행동!A:E,2,0)</f>
        <v>0</v>
      </c>
      <c r="F68" s="1">
        <f>VLOOKUP(E68,행동!C:G,2,0)</f>
        <v>0</v>
      </c>
    </row>
    <row r="69" spans="1:10">
      <c r="A69" s="1" t="s">
        <v>122</v>
      </c>
      <c r="C69" s="1" t="s">
        <v>51</v>
      </c>
      <c r="D69" s="1">
        <f>VLOOKUP(C69,행동!A:E,2,0)</f>
        <v>325</v>
      </c>
      <c r="E69" s="1" t="s">
        <v>44</v>
      </c>
      <c r="F69" s="1">
        <f>VLOOKUP(E69,행동!C:G,2,0)</f>
        <v>275</v>
      </c>
      <c r="H69" s="1">
        <f>SUM(D69:D70,F69:F70)</f>
        <v>1375</v>
      </c>
      <c r="I69" s="1">
        <v>4</v>
      </c>
      <c r="J69">
        <f>2000/(H69/I69)</f>
        <v>5.8181818181818183</v>
      </c>
    </row>
    <row r="70" spans="1:10">
      <c r="C70" s="1" t="s">
        <v>54</v>
      </c>
      <c r="D70" s="1">
        <f>VLOOKUP(C70,행동!A:E,2,0)</f>
        <v>375</v>
      </c>
      <c r="E70" s="1" t="s">
        <v>85</v>
      </c>
      <c r="F70" s="1">
        <f>VLOOKUP(E70,행동!C:G,2,0)</f>
        <v>400</v>
      </c>
    </row>
    <row r="71" spans="1:10">
      <c r="A71" s="1" t="s">
        <v>123</v>
      </c>
      <c r="C71" s="1" t="s">
        <v>16</v>
      </c>
      <c r="D71" s="1">
        <f>VLOOKUP(C71,행동!A:E,2,0)</f>
        <v>250</v>
      </c>
      <c r="E71" s="1" t="s">
        <v>13</v>
      </c>
      <c r="F71" s="1">
        <f>VLOOKUP(E71,행동!C:G,2,0)</f>
        <v>250</v>
      </c>
      <c r="H71" s="1">
        <f>SUM(D71:D72,F71:F72)</f>
        <v>500</v>
      </c>
      <c r="I71" s="1">
        <v>2</v>
      </c>
      <c r="J71">
        <f>2000/(H71/I71)</f>
        <v>8</v>
      </c>
    </row>
    <row r="72" spans="1:10">
      <c r="D72" s="1">
        <f>VLOOKUP(C72,행동!A:E,2,0)</f>
        <v>0</v>
      </c>
      <c r="F72" s="1">
        <f>VLOOKUP(E72,행동!C:G,2,0)</f>
        <v>0</v>
      </c>
    </row>
    <row r="73" spans="1:10">
      <c r="A73" s="1" t="s">
        <v>124</v>
      </c>
      <c r="C73" s="1" t="s">
        <v>29</v>
      </c>
      <c r="D73" s="1">
        <f>VLOOKUP(C73,행동!A:E,2,0)</f>
        <v>250</v>
      </c>
      <c r="E73" s="1" t="s">
        <v>68</v>
      </c>
      <c r="F73" s="1">
        <f>VLOOKUP(E73,행동!C:G,2,0)</f>
        <v>275</v>
      </c>
      <c r="H73" s="1">
        <f>SUM(D73:D74,F73:F74)</f>
        <v>525</v>
      </c>
      <c r="I73" s="1">
        <v>2</v>
      </c>
      <c r="J73">
        <f>2000/(H73/I73)</f>
        <v>7.6190476190476186</v>
      </c>
    </row>
    <row r="74" spans="1:10">
      <c r="D74" s="1">
        <f>VLOOKUP(C74,행동!A:E,2,0)</f>
        <v>0</v>
      </c>
      <c r="F74" s="1">
        <f>VLOOKUP(E74,행동!C:G,2,0)</f>
        <v>0</v>
      </c>
    </row>
    <row r="75" spans="1:10">
      <c r="A75" s="1" t="s">
        <v>126</v>
      </c>
      <c r="C75" s="1" t="s">
        <v>55</v>
      </c>
      <c r="D75" s="1">
        <f>VLOOKUP(C75,행동!A:E,2,0)</f>
        <v>300</v>
      </c>
      <c r="E75" s="1" t="s">
        <v>89</v>
      </c>
      <c r="F75" s="1">
        <f>VLOOKUP(E75,행동!C:G,2,0)</f>
        <v>250</v>
      </c>
      <c r="H75" s="1">
        <f>SUM(D75:D76,F75:F76)</f>
        <v>925</v>
      </c>
      <c r="I75" s="1">
        <v>3</v>
      </c>
      <c r="J75">
        <f>2000/(H75/I75)</f>
        <v>6.4864864864864868</v>
      </c>
    </row>
    <row r="76" spans="1:10">
      <c r="D76" s="1">
        <f>VLOOKUP(C76,행동!A:E,2,0)</f>
        <v>0</v>
      </c>
      <c r="E76" s="1" t="s">
        <v>87</v>
      </c>
      <c r="F76" s="1">
        <f>VLOOKUP(E76,행동!C:G,2,0)</f>
        <v>375</v>
      </c>
    </row>
    <row r="77" spans="1:10">
      <c r="A77" s="1" t="s">
        <v>127</v>
      </c>
      <c r="C77" s="1" t="s">
        <v>57</v>
      </c>
      <c r="D77" s="1">
        <f>VLOOKUP(C77,행동!A:E,2,0)</f>
        <v>350</v>
      </c>
      <c r="E77" s="1" t="s">
        <v>67</v>
      </c>
      <c r="F77" s="1">
        <f>VLOOKUP(E77,행동!C:G,2,0)</f>
        <v>300</v>
      </c>
      <c r="H77" s="1">
        <f>SUM(D77:D78,F77:F78)</f>
        <v>1025</v>
      </c>
      <c r="I77" s="1">
        <v>3</v>
      </c>
      <c r="J77">
        <f>2000/(H77/I77)</f>
        <v>5.8536585365853657</v>
      </c>
    </row>
    <row r="78" spans="1:10">
      <c r="D78" s="1">
        <f>VLOOKUP(C78,행동!A:E,2,0)</f>
        <v>0</v>
      </c>
      <c r="E78" s="1" t="s">
        <v>78</v>
      </c>
      <c r="F78" s="1">
        <f>VLOOKUP(E78,행동!C:G,2,0)</f>
        <v>375</v>
      </c>
    </row>
    <row r="79" spans="1:10">
      <c r="A79" s="1" t="s">
        <v>128</v>
      </c>
      <c r="C79" s="1" t="s">
        <v>56</v>
      </c>
      <c r="D79" s="1">
        <f>VLOOKUP(C79,행동!A:E,2,0)</f>
        <v>300</v>
      </c>
      <c r="E79" s="1" t="s">
        <v>79</v>
      </c>
      <c r="F79" s="1">
        <f>VLOOKUP(E79,행동!C:G,2,0)</f>
        <v>300</v>
      </c>
      <c r="H79" s="1">
        <f>SUM(D79:D80,F79:F80)</f>
        <v>600</v>
      </c>
      <c r="I79" s="1">
        <v>2</v>
      </c>
      <c r="J79">
        <f>2000/(H79/I79)</f>
        <v>6.666666666666667</v>
      </c>
    </row>
    <row r="80" spans="1:10">
      <c r="D80" s="1">
        <f>VLOOKUP(C80,행동!A:E,2,0)</f>
        <v>0</v>
      </c>
      <c r="F80" s="1">
        <f>VLOOKUP(E80,행동!C:G,2,0)</f>
        <v>0</v>
      </c>
    </row>
    <row r="81" spans="1:10">
      <c r="A81" s="1" t="s">
        <v>130</v>
      </c>
      <c r="C81" s="1" t="s">
        <v>54</v>
      </c>
      <c r="D81" s="1">
        <f>VLOOKUP(C81,행동!A:E,2,0)</f>
        <v>375</v>
      </c>
      <c r="E81" s="1" t="s">
        <v>75</v>
      </c>
      <c r="F81" s="1">
        <f>VLOOKUP(E81,행동!C:G,2,0)</f>
        <v>275</v>
      </c>
      <c r="H81" s="1">
        <f>SUM(D81:D82,F81:F82)</f>
        <v>950</v>
      </c>
      <c r="I81" s="1">
        <v>3</v>
      </c>
      <c r="J81">
        <f>2000/(H81/I81)</f>
        <v>6.3157894736842097</v>
      </c>
    </row>
    <row r="82" spans="1:10">
      <c r="D82" s="1">
        <f>VLOOKUP(C82,행동!A:E,2,0)</f>
        <v>0</v>
      </c>
      <c r="E82" s="1" t="s">
        <v>81</v>
      </c>
      <c r="F82" s="1">
        <f>VLOOKUP(E82,행동!C:G,2,0)</f>
        <v>300</v>
      </c>
    </row>
    <row r="83" spans="1:10">
      <c r="A83" s="1" t="s">
        <v>131</v>
      </c>
      <c r="C83" s="1" t="s">
        <v>55</v>
      </c>
      <c r="D83" s="1">
        <f>VLOOKUP(C83,행동!A:E,2,0)</f>
        <v>300</v>
      </c>
      <c r="E83" s="1" t="s">
        <v>34</v>
      </c>
      <c r="F83" s="1">
        <f>VLOOKUP(E83,행동!C:G,2,0)</f>
        <v>250</v>
      </c>
      <c r="H83" s="1">
        <f>SUM(D83:D84,F83:F84)</f>
        <v>900</v>
      </c>
      <c r="I83" s="1">
        <v>3</v>
      </c>
      <c r="J83">
        <f>2000/(H83/I83)</f>
        <v>6.666666666666667</v>
      </c>
    </row>
    <row r="84" spans="1:10">
      <c r="C84" s="1" t="s">
        <v>58</v>
      </c>
      <c r="D84" s="1">
        <f>VLOOKUP(C84,행동!A:E,2,0)</f>
        <v>350</v>
      </c>
      <c r="F84" s="1">
        <f>VLOOKUP(E84,행동!C:G,2,0)</f>
        <v>0</v>
      </c>
    </row>
    <row r="85" spans="1:10">
      <c r="A85" s="1" t="s">
        <v>132</v>
      </c>
      <c r="C85" s="1" t="s">
        <v>16</v>
      </c>
      <c r="D85" s="1">
        <f>VLOOKUP(C85,행동!A:E,2,0)</f>
        <v>250</v>
      </c>
      <c r="E85" s="1" t="s">
        <v>41</v>
      </c>
      <c r="F85" s="1">
        <f>VLOOKUP(E85,행동!C:G,2,0)</f>
        <v>275</v>
      </c>
      <c r="H85" s="1">
        <f>SUM(D85:D86,F85:F86)</f>
        <v>525</v>
      </c>
      <c r="I85" s="1">
        <v>2</v>
      </c>
      <c r="J85">
        <f>2000/(H85/I85)</f>
        <v>7.6190476190476186</v>
      </c>
    </row>
    <row r="86" spans="1:10">
      <c r="D86" s="1">
        <f>VLOOKUP(C86,행동!A:E,2,0)</f>
        <v>0</v>
      </c>
      <c r="F86" s="1">
        <f>VLOOKUP(E86,행동!C:G,2,0)</f>
        <v>0</v>
      </c>
    </row>
    <row r="87" spans="1:10">
      <c r="A87" s="1" t="s">
        <v>133</v>
      </c>
      <c r="C87" s="1" t="s">
        <v>58</v>
      </c>
      <c r="D87" s="1">
        <f>VLOOKUP(C87,행동!A:E,2,0)</f>
        <v>350</v>
      </c>
      <c r="E87" s="1" t="s">
        <v>81</v>
      </c>
      <c r="F87" s="1">
        <f>VLOOKUP(E87,행동!C:G,2,0)</f>
        <v>300</v>
      </c>
      <c r="H87" s="1">
        <f>SUM(D87:D88,F87:F88)</f>
        <v>650</v>
      </c>
      <c r="I87" s="1">
        <v>2</v>
      </c>
      <c r="J87">
        <f>2000/(H87/I87)</f>
        <v>6.1538461538461542</v>
      </c>
    </row>
    <row r="88" spans="1:10">
      <c r="D88" s="1">
        <f>VLOOKUP(C88,행동!A:E,2,0)</f>
        <v>0</v>
      </c>
      <c r="F88" s="1">
        <f>VLOOKUP(E88,행동!C:G,2,0)</f>
        <v>0</v>
      </c>
    </row>
    <row r="89" spans="1:10">
      <c r="A89" s="1" t="s">
        <v>134</v>
      </c>
      <c r="C89" s="1" t="s">
        <v>15</v>
      </c>
      <c r="D89" s="1">
        <f>VLOOKUP(C89,행동!A:E,2,0)</f>
        <v>275</v>
      </c>
      <c r="E89" s="1" t="s">
        <v>45</v>
      </c>
      <c r="F89" s="1">
        <f>VLOOKUP(E89,행동!C:G,2,0)</f>
        <v>300</v>
      </c>
      <c r="H89" s="1">
        <f>SUM(D89:D90,F89:F90)</f>
        <v>575</v>
      </c>
      <c r="I89" s="1">
        <v>2</v>
      </c>
      <c r="J89">
        <f>2000/(H89/I89)</f>
        <v>6.9565217391304346</v>
      </c>
    </row>
    <row r="90" spans="1:10">
      <c r="D90" s="1">
        <f>VLOOKUP(C90,행동!A:E,2,0)</f>
        <v>0</v>
      </c>
      <c r="F90" s="1">
        <f>VLOOKUP(E90,행동!C:G,2,0)</f>
        <v>0</v>
      </c>
    </row>
    <row r="91" spans="1:10">
      <c r="A91" s="1" t="s">
        <v>135</v>
      </c>
      <c r="C91" s="1" t="s">
        <v>53</v>
      </c>
      <c r="D91" s="1">
        <f>VLOOKUP(C91,행동!A:E,2,0)</f>
        <v>275</v>
      </c>
      <c r="E91" s="1" t="s">
        <v>80</v>
      </c>
      <c r="F91" s="1">
        <f>VLOOKUP(E91,행동!C:G,2,0)</f>
        <v>300</v>
      </c>
      <c r="H91" s="1">
        <f>SUM(D91:D92,F91:F92)</f>
        <v>575</v>
      </c>
      <c r="I91" s="1">
        <v>2</v>
      </c>
      <c r="J91">
        <f>2000/(H91/I91)</f>
        <v>6.9565217391304346</v>
      </c>
    </row>
    <row r="92" spans="1:10">
      <c r="D92" s="1">
        <f>VLOOKUP(C92,행동!A:E,2,0)</f>
        <v>0</v>
      </c>
      <c r="F92" s="1">
        <f>VLOOKUP(E92,행동!C:G,2,0)</f>
        <v>0</v>
      </c>
    </row>
    <row r="93" spans="1:10">
      <c r="A93" s="1" t="s">
        <v>136</v>
      </c>
      <c r="C93" s="1" t="s">
        <v>56</v>
      </c>
      <c r="D93" s="1">
        <f>VLOOKUP(C93,행동!A:E,2,0)</f>
        <v>300</v>
      </c>
      <c r="E93" s="1" t="s">
        <v>34</v>
      </c>
      <c r="F93" s="1">
        <f>VLOOKUP(E93,행동!C:G,2,0)</f>
        <v>250</v>
      </c>
      <c r="H93" s="1">
        <f>SUM(D93:D94,F93:F94)</f>
        <v>900</v>
      </c>
      <c r="I93" s="1">
        <v>3</v>
      </c>
      <c r="J93">
        <f>2000/(H93/I93)</f>
        <v>6.666666666666667</v>
      </c>
    </row>
    <row r="94" spans="1:10">
      <c r="C94" s="1" t="s">
        <v>58</v>
      </c>
      <c r="D94" s="1">
        <f>VLOOKUP(C94,행동!A:E,2,0)</f>
        <v>350</v>
      </c>
      <c r="F94" s="1">
        <f>VLOOKUP(E94,행동!C:G,2,0)</f>
        <v>0</v>
      </c>
    </row>
    <row r="95" spans="1:10">
      <c r="A95" s="1" t="s">
        <v>137</v>
      </c>
      <c r="C95" s="1" t="s">
        <v>52</v>
      </c>
      <c r="D95" s="1">
        <f>VLOOKUP(C95,행동!A:E,2,0)</f>
        <v>300</v>
      </c>
      <c r="E95" s="1" t="s">
        <v>80</v>
      </c>
      <c r="F95" s="1">
        <f>VLOOKUP(E95,행동!C:G,2,0)</f>
        <v>300</v>
      </c>
      <c r="H95" s="1">
        <f>SUM(D95:D96,F95:F96)</f>
        <v>950</v>
      </c>
      <c r="I95" s="1">
        <v>3</v>
      </c>
      <c r="J95">
        <f>2000/(H95/I95)</f>
        <v>6.3157894736842097</v>
      </c>
    </row>
    <row r="96" spans="1:10">
      <c r="C96" s="1" t="s">
        <v>59</v>
      </c>
      <c r="D96" s="1">
        <f>VLOOKUP(C96,행동!A:E,2,0)</f>
        <v>350</v>
      </c>
      <c r="F96" s="1">
        <f>VLOOKUP(E96,행동!C:G,2,0)</f>
        <v>0</v>
      </c>
    </row>
    <row r="97" spans="1:10">
      <c r="A97" s="1" t="s">
        <v>138</v>
      </c>
      <c r="C97" s="1" t="s">
        <v>29</v>
      </c>
      <c r="D97" s="1">
        <f>VLOOKUP(C97,행동!A:E,2,0)</f>
        <v>250</v>
      </c>
      <c r="E97" s="1" t="s">
        <v>19</v>
      </c>
      <c r="F97" s="1">
        <f>VLOOKUP(E97,행동!C:G,2,0)</f>
        <v>250</v>
      </c>
      <c r="H97" s="1">
        <f>SUM(D97:D98,F97:F98)</f>
        <v>800</v>
      </c>
      <c r="I97" s="1">
        <v>3</v>
      </c>
      <c r="J97">
        <f>2000/(H97/I97)</f>
        <v>7.4999999999999991</v>
      </c>
    </row>
    <row r="98" spans="1:10">
      <c r="D98" s="1">
        <f>VLOOKUP(C98,행동!A:E,2,0)</f>
        <v>0</v>
      </c>
      <c r="E98" s="1" t="s">
        <v>80</v>
      </c>
      <c r="F98" s="1">
        <f>VLOOKUP(E98,행동!C:G,2,0)</f>
        <v>300</v>
      </c>
    </row>
    <row r="99" spans="1:10">
      <c r="A99" s="1" t="s">
        <v>139</v>
      </c>
      <c r="C99" s="1" t="s">
        <v>33</v>
      </c>
      <c r="D99" s="1">
        <f>VLOOKUP(C99,행동!A:E,2,0)</f>
        <v>375</v>
      </c>
      <c r="E99" s="1" t="s">
        <v>69</v>
      </c>
      <c r="F99" s="1">
        <f>VLOOKUP(E99,행동!C:G,2,0)</f>
        <v>250</v>
      </c>
      <c r="H99" s="1">
        <f>SUM(D99:D100,F99:F100)</f>
        <v>900</v>
      </c>
      <c r="I99" s="1">
        <v>3</v>
      </c>
      <c r="J99">
        <f>2000/(H99/I99)</f>
        <v>6.666666666666667</v>
      </c>
    </row>
    <row r="100" spans="1:10">
      <c r="D100" s="1">
        <f>VLOOKUP(C100,행동!A:E,2,0)</f>
        <v>0</v>
      </c>
      <c r="E100" s="1" t="s">
        <v>74</v>
      </c>
      <c r="F100" s="1">
        <f>VLOOKUP(E100,행동!C:G,2,0)</f>
        <v>275</v>
      </c>
    </row>
    <row r="101" spans="1:10">
      <c r="A101" s="1" t="s">
        <v>140</v>
      </c>
      <c r="C101" s="1" t="s">
        <v>57</v>
      </c>
      <c r="D101" s="1">
        <f>VLOOKUP(C101,행동!A:E,2,0)</f>
        <v>350</v>
      </c>
      <c r="E101" s="1" t="s">
        <v>81</v>
      </c>
      <c r="F101" s="1">
        <f>VLOOKUP(E101,행동!C:G,2,0)</f>
        <v>300</v>
      </c>
      <c r="H101" s="1">
        <f>SUM(D101:D102,F101:F102)</f>
        <v>950</v>
      </c>
      <c r="I101" s="1">
        <v>3</v>
      </c>
      <c r="J101">
        <f>2000/(H101/I101)</f>
        <v>6.3157894736842097</v>
      </c>
    </row>
    <row r="102" spans="1:10">
      <c r="D102" s="1">
        <f>VLOOKUP(C102,행동!A:E,2,0)</f>
        <v>0</v>
      </c>
      <c r="E102" s="1" t="s">
        <v>80</v>
      </c>
      <c r="F102" s="1">
        <f>VLOOKUP(E102,행동!C:G,2,0)</f>
        <v>300</v>
      </c>
    </row>
    <row r="103" spans="1:10">
      <c r="A103" s="1" t="s">
        <v>141</v>
      </c>
      <c r="C103" s="1" t="s">
        <v>54</v>
      </c>
      <c r="D103" s="1">
        <f>VLOOKUP(C103,행동!A:E,2,0)</f>
        <v>375</v>
      </c>
      <c r="E103" s="1" t="s">
        <v>13</v>
      </c>
      <c r="F103" s="1">
        <f>VLOOKUP(E103,행동!C:G,2,0)</f>
        <v>250</v>
      </c>
      <c r="H103" s="1">
        <f>SUM(D103:D104,F103:F104)</f>
        <v>625</v>
      </c>
      <c r="I103" s="1">
        <v>2</v>
      </c>
      <c r="J103">
        <f>2000/(H103/I103)</f>
        <v>6.4</v>
      </c>
    </row>
    <row r="104" spans="1:10">
      <c r="D104" s="1">
        <f>VLOOKUP(C104,행동!A:E,2,0)</f>
        <v>0</v>
      </c>
      <c r="F104" s="1">
        <f>VLOOKUP(E104,행동!C:G,2,0)</f>
        <v>0</v>
      </c>
    </row>
    <row r="105" spans="1:10">
      <c r="A105" s="1" t="s">
        <v>142</v>
      </c>
      <c r="C105" s="1" t="s">
        <v>59</v>
      </c>
      <c r="D105" s="1">
        <f>VLOOKUP(C105,행동!A:E,2,0)</f>
        <v>350</v>
      </c>
      <c r="E105" s="1" t="s">
        <v>30</v>
      </c>
      <c r="F105" s="1">
        <f>VLOOKUP(E105,행동!C:G,2,0)</f>
        <v>250</v>
      </c>
      <c r="H105" s="1">
        <f>SUM(D105:D106,F105:F106)</f>
        <v>600</v>
      </c>
      <c r="I105" s="1">
        <v>2</v>
      </c>
      <c r="J105">
        <f>2000/(H105/I105)</f>
        <v>6.666666666666667</v>
      </c>
    </row>
    <row r="106" spans="1:10">
      <c r="D106" s="1">
        <f>VLOOKUP(C106,행동!A:E,2,0)</f>
        <v>0</v>
      </c>
      <c r="F106" s="1">
        <f>VLOOKUP(E106,행동!C:G,2,0)</f>
        <v>0</v>
      </c>
    </row>
    <row r="107" spans="1:10">
      <c r="A107" s="1" t="s">
        <v>143</v>
      </c>
      <c r="C107" s="1" t="s">
        <v>51</v>
      </c>
      <c r="D107" s="1">
        <f>VLOOKUP(C107,행동!A:E,2,0)</f>
        <v>325</v>
      </c>
      <c r="E107" s="1" t="s">
        <v>68</v>
      </c>
      <c r="F107" s="1">
        <f>VLOOKUP(E107,행동!C:G,2,0)</f>
        <v>275</v>
      </c>
      <c r="H107" s="1">
        <f>SUM(D107:D108,F107:F108)</f>
        <v>600</v>
      </c>
      <c r="I107" s="1">
        <v>2</v>
      </c>
      <c r="J107">
        <f>2000/(H107/I107)</f>
        <v>6.666666666666667</v>
      </c>
    </row>
    <row r="108" spans="1:10">
      <c r="D108" s="1">
        <f>VLOOKUP(C108,행동!A:E,2,0)</f>
        <v>0</v>
      </c>
      <c r="F108" s="1">
        <f>VLOOKUP(E108,행동!C:G,2,0)</f>
        <v>0</v>
      </c>
    </row>
    <row r="109" spans="1:10">
      <c r="A109" s="1" t="s">
        <v>146</v>
      </c>
      <c r="C109" s="1" t="s">
        <v>55</v>
      </c>
      <c r="D109" s="1">
        <f>VLOOKUP(C109,행동!A:E,2,0)</f>
        <v>300</v>
      </c>
      <c r="E109" s="1" t="s">
        <v>87</v>
      </c>
      <c r="F109" s="1">
        <f>VLOOKUP(E109,행동!C:G,2,0)</f>
        <v>375</v>
      </c>
      <c r="H109" s="1">
        <f>SUM(D109:D110,F109:F110)</f>
        <v>675</v>
      </c>
      <c r="I109" s="1">
        <v>2</v>
      </c>
      <c r="J109">
        <f>2000/(H109/I109)</f>
        <v>5.9259259259259256</v>
      </c>
    </row>
    <row r="110" spans="1:10">
      <c r="D110" s="1">
        <f>VLOOKUP(C110,행동!A:E,2,0)</f>
        <v>0</v>
      </c>
      <c r="F110" s="1">
        <f>VLOOKUP(E110,행동!C:G,2,0)</f>
        <v>0</v>
      </c>
    </row>
    <row r="111" spans="1:10">
      <c r="A111" s="1" t="s">
        <v>147</v>
      </c>
      <c r="C111" s="1" t="s">
        <v>60</v>
      </c>
      <c r="D111" s="1">
        <f>VLOOKUP(C111,행동!A:E,2,0)</f>
        <v>300</v>
      </c>
      <c r="E111" s="1" t="s">
        <v>118</v>
      </c>
      <c r="F111" s="1">
        <f>VLOOKUP(E111,행동!C:G,2,0)</f>
        <v>375</v>
      </c>
      <c r="H111" s="1">
        <f>SUM(D111:D112,F111:F112)</f>
        <v>675</v>
      </c>
      <c r="I111" s="1">
        <v>2</v>
      </c>
      <c r="J111">
        <f>2000/(H111/I111)</f>
        <v>5.9259259259259256</v>
      </c>
    </row>
    <row r="112" spans="1:10">
      <c r="D112" s="1">
        <f>VLOOKUP(C112,행동!A:E,2,0)</f>
        <v>0</v>
      </c>
      <c r="F112" s="1">
        <f>VLOOKUP(E112,행동!C:G,2,0)</f>
        <v>0</v>
      </c>
    </row>
    <row r="113" spans="1:10">
      <c r="A113" s="1" t="s">
        <v>148</v>
      </c>
      <c r="C113" s="1" t="s">
        <v>52</v>
      </c>
      <c r="D113" s="1">
        <f>VLOOKUP(C113,행동!A:E,2,0)</f>
        <v>300</v>
      </c>
      <c r="E113" s="1" t="s">
        <v>89</v>
      </c>
      <c r="F113" s="1">
        <f>VLOOKUP(E113,행동!C:G,2,0)</f>
        <v>250</v>
      </c>
      <c r="H113" s="1">
        <f>SUM(D113:D114,F113:F114)</f>
        <v>550</v>
      </c>
      <c r="I113" s="1">
        <v>2</v>
      </c>
      <c r="J113">
        <f>2000/(H113/I113)</f>
        <v>7.2727272727272725</v>
      </c>
    </row>
    <row r="114" spans="1:10">
      <c r="D114" s="1">
        <f>VLOOKUP(C114,행동!A:E,2,0)</f>
        <v>0</v>
      </c>
      <c r="F114" s="1">
        <f>VLOOKUP(E114,행동!C:G,2,0)</f>
        <v>0</v>
      </c>
    </row>
    <row r="115" spans="1:10">
      <c r="D115" s="1">
        <f>VLOOKUP(C115,행동!A:E,2,0)</f>
        <v>0</v>
      </c>
      <c r="F115" s="1">
        <f>VLOOKUP(E115,행동!C:G,2,0)</f>
        <v>0</v>
      </c>
    </row>
    <row r="116" spans="1:10">
      <c r="D116" s="1">
        <f>VLOOKUP(C116,행동!A:E,2,0)</f>
        <v>0</v>
      </c>
      <c r="F116" s="1">
        <f>VLOOKUP(E116,행동!C:G,2,0)</f>
        <v>0</v>
      </c>
    </row>
    <row r="117" spans="1:10">
      <c r="D117" s="1">
        <f>VLOOKUP(C117,행동!A:E,2,0)</f>
        <v>0</v>
      </c>
      <c r="F117" s="1">
        <f>VLOOKUP(E117,행동!C:G,2,0)</f>
        <v>0</v>
      </c>
    </row>
    <row r="118" spans="1:10">
      <c r="D118" s="1">
        <f>VLOOKUP(C118,행동!A:E,2,0)</f>
        <v>0</v>
      </c>
      <c r="F118" s="1">
        <f>VLOOKUP(E118,행동!C:G,2,0)</f>
        <v>0</v>
      </c>
    </row>
    <row r="119" spans="1:10">
      <c r="D119" s="1">
        <f>VLOOKUP(C119,행동!A:E,2,0)</f>
        <v>0</v>
      </c>
      <c r="F119" s="1">
        <f>VLOOKUP(E119,행동!C:G,2,0)</f>
        <v>0</v>
      </c>
    </row>
    <row r="120" spans="1:10">
      <c r="D120" s="1">
        <f>VLOOKUP(C120,행동!A:E,2,0)</f>
        <v>0</v>
      </c>
      <c r="F120" s="1">
        <f>VLOOKUP(E120,행동!C:G,2,0)</f>
        <v>0</v>
      </c>
    </row>
    <row r="121" spans="1:10">
      <c r="D121" s="1">
        <f>VLOOKUP(C121,행동!A:E,2,0)</f>
        <v>0</v>
      </c>
      <c r="F121" s="1">
        <f>VLOOKUP(E121,행동!C:G,2,0)</f>
        <v>0</v>
      </c>
    </row>
    <row r="122" spans="1:10">
      <c r="D122" s="1">
        <f>VLOOKUP(C122,행동!A:E,2,0)</f>
        <v>0</v>
      </c>
      <c r="F122" s="1">
        <f>VLOOKUP(E122,행동!C:G,2,0)</f>
        <v>0</v>
      </c>
    </row>
    <row r="123" spans="1:10">
      <c r="D123" s="1">
        <f>VLOOKUP(C123,행동!A:E,2,0)</f>
        <v>0</v>
      </c>
      <c r="F123" s="1">
        <f>VLOOKUP(E123,행동!C:G,2,0)</f>
        <v>0</v>
      </c>
    </row>
    <row r="124" spans="1:10">
      <c r="D124" s="1">
        <f>VLOOKUP(C124,행동!A:E,2,0)</f>
        <v>0</v>
      </c>
      <c r="F124" s="1">
        <f>VLOOKUP(E124,행동!C:G,2,0)</f>
        <v>0</v>
      </c>
    </row>
    <row r="125" spans="1:10">
      <c r="D125" s="1">
        <f>VLOOKUP(C125,행동!A:E,2,0)</f>
        <v>0</v>
      </c>
      <c r="F125" s="1">
        <f>VLOOKUP(E125,행동!C:G,2,0)</f>
        <v>0</v>
      </c>
    </row>
    <row r="126" spans="1:10">
      <c r="D126" s="1">
        <f>VLOOKUP(C126,행동!A:E,2,0)</f>
        <v>0</v>
      </c>
      <c r="F126" s="1">
        <f>VLOOKUP(E126,행동!C:G,2,0)</f>
        <v>0</v>
      </c>
    </row>
    <row r="127" spans="1:10">
      <c r="D127" s="1">
        <f>VLOOKUP(C127,행동!A:E,2,0)</f>
        <v>0</v>
      </c>
      <c r="F127" s="1">
        <f>VLOOKUP(E127,행동!C:G,2,0)</f>
        <v>0</v>
      </c>
    </row>
    <row r="128" spans="1:10">
      <c r="D128" s="1">
        <f>VLOOKUP(C128,행동!A:E,2,0)</f>
        <v>0</v>
      </c>
      <c r="F128" s="1">
        <f>VLOOKUP(E128,행동!C:G,2,0)</f>
        <v>0</v>
      </c>
    </row>
    <row r="129" spans="4:6">
      <c r="D129" s="1">
        <f>VLOOKUP(C129,행동!A:E,2,0)</f>
        <v>0</v>
      </c>
      <c r="F129" s="1">
        <f>VLOOKUP(E129,행동!C:G,2,0)</f>
        <v>0</v>
      </c>
    </row>
    <row r="130" spans="4:6">
      <c r="D130" s="1">
        <f>VLOOKUP(C130,행동!A:E,2,0)</f>
        <v>0</v>
      </c>
      <c r="F130" s="1">
        <f>VLOOKUP(E130,행동!C:G,2,0)</f>
        <v>0</v>
      </c>
    </row>
    <row r="131" spans="4:6">
      <c r="D131" s="1">
        <f>VLOOKUP(C131,행동!A:E,2,0)</f>
        <v>0</v>
      </c>
      <c r="F131" s="1">
        <f>VLOOKUP(E131,행동!C:G,2,0)</f>
        <v>0</v>
      </c>
    </row>
    <row r="132" spans="4:6">
      <c r="D132" s="1">
        <f>VLOOKUP(C132,행동!A:E,2,0)</f>
        <v>0</v>
      </c>
      <c r="F132" s="1">
        <f>VLOOKUP(E132,행동!C:G,2,0)</f>
        <v>0</v>
      </c>
    </row>
    <row r="133" spans="4:6">
      <c r="D133" s="1">
        <f>VLOOKUP(C133,행동!A:E,2,0)</f>
        <v>0</v>
      </c>
      <c r="F133" s="1">
        <f>VLOOKUP(E133,행동!C:G,2,0)</f>
        <v>0</v>
      </c>
    </row>
    <row r="134" spans="4:6">
      <c r="D134" s="1">
        <f>VLOOKUP(C134,행동!A:E,2,0)</f>
        <v>0</v>
      </c>
      <c r="F134" s="1">
        <f>VLOOKUP(E134,행동!C:G,2,0)</f>
        <v>0</v>
      </c>
    </row>
    <row r="135" spans="4:6">
      <c r="D135" s="1">
        <f>VLOOKUP(C135,행동!A:E,2,0)</f>
        <v>0</v>
      </c>
      <c r="F135" s="1">
        <f>VLOOKUP(E135,행동!C:G,2,0)</f>
        <v>0</v>
      </c>
    </row>
    <row r="136" spans="4:6">
      <c r="D136" s="1">
        <f>VLOOKUP(C136,행동!A:E,2,0)</f>
        <v>0</v>
      </c>
      <c r="F136" s="1">
        <f>VLOOKUP(E136,행동!C:G,2,0)</f>
        <v>0</v>
      </c>
    </row>
    <row r="137" spans="4:6">
      <c r="D137" s="1">
        <f>VLOOKUP(C137,행동!A:E,2,0)</f>
        <v>0</v>
      </c>
      <c r="F137" s="1">
        <f>VLOOKUP(E137,행동!C:G,2,0)</f>
        <v>0</v>
      </c>
    </row>
    <row r="138" spans="4:6">
      <c r="D138" s="1">
        <f>VLOOKUP(C138,행동!A:E,2,0)</f>
        <v>0</v>
      </c>
      <c r="F138" s="1">
        <f>VLOOKUP(E138,행동!C:G,2,0)</f>
        <v>0</v>
      </c>
    </row>
    <row r="139" spans="4:6">
      <c r="D139" s="1">
        <f>VLOOKUP(C139,행동!A:E,2,0)</f>
        <v>0</v>
      </c>
      <c r="F139" s="1">
        <f>VLOOKUP(E139,행동!C:G,2,0)</f>
        <v>0</v>
      </c>
    </row>
    <row r="140" spans="4:6">
      <c r="D140" s="1">
        <f>VLOOKUP(C140,행동!A:E,2,0)</f>
        <v>0</v>
      </c>
      <c r="F140" s="1">
        <f>VLOOKUP(E140,행동!C:G,2,0)</f>
        <v>0</v>
      </c>
    </row>
    <row r="141" spans="4:6">
      <c r="D141" s="1">
        <f>VLOOKUP(C141,행동!A:E,2,0)</f>
        <v>0</v>
      </c>
      <c r="F141" s="1">
        <f>VLOOKUP(E141,행동!C:G,2,0)</f>
        <v>0</v>
      </c>
    </row>
    <row r="142" spans="4:6">
      <c r="D142" s="1">
        <f>VLOOKUP(C142,행동!A:E,2,0)</f>
        <v>0</v>
      </c>
      <c r="F142" s="1">
        <f>VLOOKUP(E142,행동!C:G,2,0)</f>
        <v>0</v>
      </c>
    </row>
    <row r="143" spans="4:6">
      <c r="D143" s="1">
        <f>VLOOKUP(C143,행동!A:E,2,0)</f>
        <v>0</v>
      </c>
      <c r="F143" s="1">
        <f>VLOOKUP(E143,행동!C:G,2,0)</f>
        <v>0</v>
      </c>
    </row>
    <row r="144" spans="4:6">
      <c r="D144" s="1">
        <f>VLOOKUP(C144,행동!A:E,2,0)</f>
        <v>0</v>
      </c>
      <c r="F144" s="1">
        <f>VLOOKUP(E144,행동!C:G,2,0)</f>
        <v>0</v>
      </c>
    </row>
    <row r="145" spans="4:6">
      <c r="D145" s="1">
        <f>VLOOKUP(C145,행동!A:E,2,0)</f>
        <v>0</v>
      </c>
      <c r="F145" s="1">
        <f>VLOOKUP(E145,행동!C:G,2,0)</f>
        <v>0</v>
      </c>
    </row>
    <row r="146" spans="4:6">
      <c r="D146" s="1">
        <f>VLOOKUP(C146,행동!A:E,2,0)</f>
        <v>0</v>
      </c>
      <c r="F146" s="1">
        <f>VLOOKUP(E146,행동!C:G,2,0)</f>
        <v>0</v>
      </c>
    </row>
    <row r="147" spans="4:6">
      <c r="D147" s="1">
        <f>VLOOKUP(C147,행동!A:E,2,0)</f>
        <v>0</v>
      </c>
      <c r="F147" s="1">
        <f>VLOOKUP(E147,행동!C:G,2,0)</f>
        <v>0</v>
      </c>
    </row>
    <row r="148" spans="4:6">
      <c r="D148" s="1">
        <f>VLOOKUP(C148,행동!A:E,2,0)</f>
        <v>0</v>
      </c>
      <c r="F148" s="1">
        <f>VLOOKUP(E148,행동!C:G,2,0)</f>
        <v>0</v>
      </c>
    </row>
    <row r="149" spans="4:6">
      <c r="D149" s="1">
        <f>VLOOKUP(C149,행동!A:E,2,0)</f>
        <v>0</v>
      </c>
      <c r="F149" s="1">
        <f>VLOOKUP(E149,행동!C:G,2,0)</f>
        <v>0</v>
      </c>
    </row>
    <row r="150" spans="4:6">
      <c r="D150" s="1">
        <f>VLOOKUP(C150,행동!A:E,2,0)</f>
        <v>0</v>
      </c>
      <c r="F150" s="1">
        <f>VLOOKUP(E150,행동!C:G,2,0)</f>
        <v>0</v>
      </c>
    </row>
    <row r="151" spans="4:6">
      <c r="D151" s="1">
        <f>VLOOKUP(C151,행동!A:E,2,0)</f>
        <v>0</v>
      </c>
      <c r="F151" s="1">
        <f>VLOOKUP(E151,행동!C:G,2,0)</f>
        <v>0</v>
      </c>
    </row>
    <row r="152" spans="4:6">
      <c r="D152" s="1">
        <f>VLOOKUP(C152,행동!A:E,2,0)</f>
        <v>0</v>
      </c>
      <c r="F152" s="1">
        <f>VLOOKUP(E152,행동!C:G,2,0)</f>
        <v>0</v>
      </c>
    </row>
    <row r="153" spans="4:6">
      <c r="D153" s="1">
        <f>VLOOKUP(C153,행동!A:E,2,0)</f>
        <v>0</v>
      </c>
      <c r="F153" s="1">
        <f>VLOOKUP(E153,행동!C:G,2,0)</f>
        <v>0</v>
      </c>
    </row>
    <row r="154" spans="4:6">
      <c r="D154" s="1">
        <f>VLOOKUP(C154,행동!A:E,2,0)</f>
        <v>0</v>
      </c>
      <c r="F154" s="1">
        <f>VLOOKUP(E154,행동!C:G,2,0)</f>
        <v>0</v>
      </c>
    </row>
    <row r="155" spans="4:6">
      <c r="D155" s="1">
        <f>VLOOKUP(C155,행동!A:E,2,0)</f>
        <v>0</v>
      </c>
      <c r="F155" s="1">
        <f>VLOOKUP(E155,행동!C:G,2,0)</f>
        <v>0</v>
      </c>
    </row>
    <row r="156" spans="4:6">
      <c r="D156" s="1">
        <f>VLOOKUP(C156,행동!A:E,2,0)</f>
        <v>0</v>
      </c>
      <c r="F156" s="1">
        <f>VLOOKUP(E156,행동!C:G,2,0)</f>
        <v>0</v>
      </c>
    </row>
    <row r="157" spans="4:6">
      <c r="D157" s="1">
        <f>VLOOKUP(C157,행동!A:E,2,0)</f>
        <v>0</v>
      </c>
      <c r="F157" s="1">
        <f>VLOOKUP(E157,행동!C:G,2,0)</f>
        <v>0</v>
      </c>
    </row>
    <row r="158" spans="4:6">
      <c r="D158" s="1">
        <f>VLOOKUP(C158,행동!A:E,2,0)</f>
        <v>0</v>
      </c>
      <c r="F158" s="1">
        <f>VLOOKUP(E158,행동!C:G,2,0)</f>
        <v>0</v>
      </c>
    </row>
    <row r="159" spans="4:6">
      <c r="D159" s="1">
        <f>VLOOKUP(C159,행동!A:E,2,0)</f>
        <v>0</v>
      </c>
      <c r="F159" s="1">
        <f>VLOOKUP(E159,행동!C:G,2,0)</f>
        <v>0</v>
      </c>
    </row>
    <row r="160" spans="4:6">
      <c r="D160" s="1">
        <f>VLOOKUP(C160,행동!A:E,2,0)</f>
        <v>0</v>
      </c>
      <c r="F160" s="1">
        <f>VLOOKUP(E160,행동!C:G,2,0)</f>
        <v>0</v>
      </c>
    </row>
    <row r="161" spans="4:6">
      <c r="D161" s="1">
        <f>VLOOKUP(C161,행동!A:E,2,0)</f>
        <v>0</v>
      </c>
      <c r="F161" s="1">
        <f>VLOOKUP(E161,행동!C:G,2,0)</f>
        <v>0</v>
      </c>
    </row>
    <row r="162" spans="4:6">
      <c r="D162" s="1">
        <f>VLOOKUP(C162,행동!A:E,2,0)</f>
        <v>0</v>
      </c>
      <c r="F162" s="1">
        <f>VLOOKUP(E162,행동!C:G,2,0)</f>
        <v>0</v>
      </c>
    </row>
    <row r="163" spans="4:6">
      <c r="D163" s="1">
        <f>VLOOKUP(C163,행동!A:E,2,0)</f>
        <v>0</v>
      </c>
      <c r="F163" s="1">
        <f>VLOOKUP(E163,행동!C:G,2,0)</f>
        <v>0</v>
      </c>
    </row>
    <row r="164" spans="4:6">
      <c r="D164" s="1">
        <f>VLOOKUP(C164,행동!A:E,2,0)</f>
        <v>0</v>
      </c>
      <c r="F164" s="1">
        <f>VLOOKUP(E164,행동!C:G,2,0)</f>
        <v>0</v>
      </c>
    </row>
    <row r="165" spans="4:6">
      <c r="D165" s="1">
        <f>VLOOKUP(C165,행동!A:E,2,0)</f>
        <v>0</v>
      </c>
      <c r="F165" s="1">
        <f>VLOOKUP(E165,행동!C:G,2,0)</f>
        <v>0</v>
      </c>
    </row>
    <row r="166" spans="4:6">
      <c r="D166" s="1">
        <f>VLOOKUP(C166,행동!A:E,2,0)</f>
        <v>0</v>
      </c>
      <c r="F166" s="1">
        <f>VLOOKUP(E166,행동!C:G,2,0)</f>
        <v>0</v>
      </c>
    </row>
    <row r="167" spans="4:6">
      <c r="D167" s="1">
        <f>VLOOKUP(C167,행동!A:E,2,0)</f>
        <v>0</v>
      </c>
      <c r="F167" s="1">
        <f>VLOOKUP(E167,행동!C:G,2,0)</f>
        <v>0</v>
      </c>
    </row>
    <row r="168" spans="4:6">
      <c r="D168" s="1">
        <f>VLOOKUP(C168,행동!A:E,2,0)</f>
        <v>0</v>
      </c>
      <c r="F168" s="1">
        <f>VLOOKUP(E168,행동!C:G,2,0)</f>
        <v>0</v>
      </c>
    </row>
    <row r="169" spans="4:6">
      <c r="D169" s="1">
        <f>VLOOKUP(C169,행동!A:E,2,0)</f>
        <v>0</v>
      </c>
      <c r="F169" s="1">
        <f>VLOOKUP(E169,행동!C:G,2,0)</f>
        <v>0</v>
      </c>
    </row>
    <row r="170" spans="4:6">
      <c r="D170" s="1">
        <f>VLOOKUP(C170,행동!A:E,2,0)</f>
        <v>0</v>
      </c>
      <c r="F170" s="1">
        <f>VLOOKUP(E170,행동!C:G,2,0)</f>
        <v>0</v>
      </c>
    </row>
    <row r="171" spans="4:6">
      <c r="D171" s="1">
        <f>VLOOKUP(C171,행동!A:E,2,0)</f>
        <v>0</v>
      </c>
      <c r="F171" s="1">
        <f>VLOOKUP(E171,행동!C:G,2,0)</f>
        <v>0</v>
      </c>
    </row>
    <row r="172" spans="4:6">
      <c r="D172" s="1">
        <f>VLOOKUP(C172,행동!A:E,2,0)</f>
        <v>0</v>
      </c>
      <c r="F172" s="1">
        <f>VLOOKUP(E172,행동!C:G,2,0)</f>
        <v>0</v>
      </c>
    </row>
    <row r="173" spans="4:6">
      <c r="D173" s="1">
        <f>VLOOKUP(C173,행동!A:E,2,0)</f>
        <v>0</v>
      </c>
      <c r="F173" s="1">
        <f>VLOOKUP(E173,행동!C:G,2,0)</f>
        <v>0</v>
      </c>
    </row>
    <row r="174" spans="4:6">
      <c r="D174" s="1">
        <f>VLOOKUP(C174,행동!A:E,2,0)</f>
        <v>0</v>
      </c>
      <c r="F174" s="1">
        <f>VLOOKUP(E174,행동!C:G,2,0)</f>
        <v>0</v>
      </c>
    </row>
    <row r="175" spans="4:6">
      <c r="D175" s="1">
        <f>VLOOKUP(C175,행동!A:E,2,0)</f>
        <v>0</v>
      </c>
      <c r="F175" s="1">
        <f>VLOOKUP(E175,행동!C:G,2,0)</f>
        <v>0</v>
      </c>
    </row>
    <row r="176" spans="4:6">
      <c r="D176" s="1">
        <f>VLOOKUP(C176,행동!A:E,2,0)</f>
        <v>0</v>
      </c>
      <c r="F176" s="1">
        <f>VLOOKUP(E176,행동!C:G,2,0)</f>
        <v>0</v>
      </c>
    </row>
    <row r="177" spans="4:6">
      <c r="D177" s="1">
        <f>VLOOKUP(C177,행동!A:E,2,0)</f>
        <v>0</v>
      </c>
      <c r="F177" s="1">
        <f>VLOOKUP(E177,행동!C:G,2,0)</f>
        <v>0</v>
      </c>
    </row>
    <row r="178" spans="4:6">
      <c r="D178" s="1">
        <f>VLOOKUP(C178,행동!A:E,2,0)</f>
        <v>0</v>
      </c>
      <c r="F178" s="1">
        <f>VLOOKUP(E178,행동!C:G,2,0)</f>
        <v>0</v>
      </c>
    </row>
    <row r="179" spans="4:6">
      <c r="D179" s="1">
        <f>VLOOKUP(C179,행동!A:E,2,0)</f>
        <v>0</v>
      </c>
      <c r="F179" s="1">
        <f>VLOOKUP(E179,행동!C:G,2,0)</f>
        <v>0</v>
      </c>
    </row>
    <row r="180" spans="4:6">
      <c r="D180" s="1">
        <f>VLOOKUP(C180,행동!A:E,2,0)</f>
        <v>0</v>
      </c>
      <c r="F180" s="1">
        <f>VLOOKUP(E180,행동!C:G,2,0)</f>
        <v>0</v>
      </c>
    </row>
    <row r="181" spans="4:6">
      <c r="D181" s="1">
        <f>VLOOKUP(C181,행동!A:E,2,0)</f>
        <v>0</v>
      </c>
      <c r="F181" s="1">
        <f>VLOOKUP(E181,행동!C:G,2,0)</f>
        <v>0</v>
      </c>
    </row>
    <row r="182" spans="4:6">
      <c r="D182" s="1">
        <f>VLOOKUP(C182,행동!A:E,2,0)</f>
        <v>0</v>
      </c>
      <c r="F182" s="1">
        <f>VLOOKUP(E182,행동!C:G,2,0)</f>
        <v>0</v>
      </c>
    </row>
    <row r="183" spans="4:6">
      <c r="D183" s="1">
        <f>VLOOKUP(C183,행동!A:E,2,0)</f>
        <v>0</v>
      </c>
      <c r="F183" s="1">
        <f>VLOOKUP(E183,행동!C:G,2,0)</f>
        <v>0</v>
      </c>
    </row>
    <row r="184" spans="4:6">
      <c r="D184" s="1">
        <f>VLOOKUP(C184,행동!A:E,2,0)</f>
        <v>0</v>
      </c>
      <c r="F184" s="1">
        <f>VLOOKUP(E184,행동!C:G,2,0)</f>
        <v>0</v>
      </c>
    </row>
    <row r="185" spans="4:6">
      <c r="D185" s="1">
        <f>VLOOKUP(C185,행동!A:E,2,0)</f>
        <v>0</v>
      </c>
      <c r="F185" s="1">
        <f>VLOOKUP(E185,행동!C:G,2,0)</f>
        <v>0</v>
      </c>
    </row>
    <row r="186" spans="4:6">
      <c r="D186" s="1">
        <f>VLOOKUP(C186,행동!A:E,2,0)</f>
        <v>0</v>
      </c>
      <c r="F186" s="1">
        <f>VLOOKUP(E186,행동!C:G,2,0)</f>
        <v>0</v>
      </c>
    </row>
    <row r="187" spans="4:6">
      <c r="D187" s="1">
        <f>VLOOKUP(C187,행동!A:E,2,0)</f>
        <v>0</v>
      </c>
      <c r="F187" s="1">
        <f>VLOOKUP(E187,행동!C:G,2,0)</f>
        <v>0</v>
      </c>
    </row>
    <row r="188" spans="4:6">
      <c r="D188" s="1">
        <f>VLOOKUP(C188,행동!A:E,2,0)</f>
        <v>0</v>
      </c>
      <c r="F188" s="1">
        <f>VLOOKUP(E188,행동!C:G,2,0)</f>
        <v>0</v>
      </c>
    </row>
    <row r="189" spans="4:6">
      <c r="D189" s="1">
        <f>VLOOKUP(C189,행동!A:E,2,0)</f>
        <v>0</v>
      </c>
      <c r="F189" s="1">
        <f>VLOOKUP(E189,행동!C:G,2,0)</f>
        <v>0</v>
      </c>
    </row>
    <row r="190" spans="4:6">
      <c r="D190" s="1">
        <f>VLOOKUP(C190,행동!A:E,2,0)</f>
        <v>0</v>
      </c>
      <c r="F190" s="1">
        <f>VLOOKUP(E190,행동!C:G,2,0)</f>
        <v>0</v>
      </c>
    </row>
    <row r="191" spans="4:6">
      <c r="D191" s="1">
        <f>VLOOKUP(C191,행동!A:E,2,0)</f>
        <v>0</v>
      </c>
      <c r="F191" s="1">
        <f>VLOOKUP(E191,행동!C:G,2,0)</f>
        <v>0</v>
      </c>
    </row>
    <row r="192" spans="4:6">
      <c r="D192" s="1">
        <f>VLOOKUP(C192,행동!A:E,2,0)</f>
        <v>0</v>
      </c>
      <c r="F192" s="1">
        <f>VLOOKUP(E192,행동!C:G,2,0)</f>
        <v>0</v>
      </c>
    </row>
    <row r="193" spans="4:6">
      <c r="D193" s="1">
        <f>VLOOKUP(C193,행동!A:E,2,0)</f>
        <v>0</v>
      </c>
      <c r="F193" s="1">
        <f>VLOOKUP(E193,행동!C:G,2,0)</f>
        <v>0</v>
      </c>
    </row>
    <row r="194" spans="4:6">
      <c r="D194" s="1">
        <f>VLOOKUP(C194,행동!A:E,2,0)</f>
        <v>0</v>
      </c>
      <c r="F194" s="1">
        <f>VLOOKUP(E194,행동!C:G,2,0)</f>
        <v>0</v>
      </c>
    </row>
    <row r="195" spans="4:6">
      <c r="D195" s="1">
        <f>VLOOKUP(C195,행동!A:E,2,0)</f>
        <v>0</v>
      </c>
      <c r="F195" s="1">
        <f>VLOOKUP(E195,행동!C:G,2,0)</f>
        <v>0</v>
      </c>
    </row>
    <row r="196" spans="4:6">
      <c r="D196" s="1">
        <f>VLOOKUP(C196,행동!A:E,2,0)</f>
        <v>0</v>
      </c>
    </row>
  </sheetData>
  <phoneticPr fontId="3" type="noConversion"/>
  <conditionalFormatting sqref="A22">
    <cfRule type="expression" dxfId="11" priority="48">
      <formula>SEARCH(#REF!,#REF!)</formula>
    </cfRule>
  </conditionalFormatting>
  <conditionalFormatting sqref="A5">
    <cfRule type="expression" dxfId="10" priority="50">
      <formula>SEARCH(#REF!,$B4)</formula>
    </cfRule>
  </conditionalFormatting>
  <conditionalFormatting sqref="A7">
    <cfRule type="expression" dxfId="9" priority="51">
      <formula>SEARCH(#REF!,$B5)</formula>
    </cfRule>
  </conditionalFormatting>
  <conditionalFormatting sqref="A9">
    <cfRule type="expression" dxfId="8" priority="52">
      <formula>SEARCH(#REF!,$B6)</formula>
    </cfRule>
  </conditionalFormatting>
  <conditionalFormatting sqref="A11">
    <cfRule type="expression" dxfId="7" priority="53">
      <formula>SEARCH(#REF!,$B7)</formula>
    </cfRule>
  </conditionalFormatting>
  <conditionalFormatting sqref="A16 A13:A14">
    <cfRule type="expression" dxfId="6" priority="54">
      <formula>SEARCH(#REF!,$B8)</formula>
    </cfRule>
  </conditionalFormatting>
  <conditionalFormatting sqref="A15">
    <cfRule type="expression" dxfId="5" priority="56">
      <formula>SEARCH(#REF!,$B9)</formula>
    </cfRule>
  </conditionalFormatting>
  <conditionalFormatting sqref="A19:A20">
    <cfRule type="expression" dxfId="4" priority="57">
      <formula>SEARCH(#REF!,$B11)</formula>
    </cfRule>
  </conditionalFormatting>
  <conditionalFormatting sqref="A23:A25">
    <cfRule type="expression" dxfId="3" priority="58">
      <formula>SEARCH(#REF!,$B13)</formula>
    </cfRule>
  </conditionalFormatting>
  <conditionalFormatting sqref="A17:A18">
    <cfRule type="expression" dxfId="2" priority="59">
      <formula>SEARCH(#REF!,$B10)</formula>
    </cfRule>
  </conditionalFormatting>
  <conditionalFormatting sqref="A21">
    <cfRule type="expression" dxfId="1" priority="62">
      <formula>SEARCH(#REF!,$B12)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62B0-05B4-48EB-9613-EB0F7C0F31C3}">
  <dimension ref="A1:W10"/>
  <sheetViews>
    <sheetView topLeftCell="C1" workbookViewId="0">
      <selection activeCell="K10" sqref="K10"/>
    </sheetView>
  </sheetViews>
  <sheetFormatPr defaultRowHeight="16.5"/>
  <sheetData>
    <row r="1" spans="1:23" ht="21.75">
      <c r="A1" s="13" t="s">
        <v>115</v>
      </c>
      <c r="B1" s="2"/>
      <c r="C1" s="2"/>
      <c r="E1" s="14" t="s">
        <v>61</v>
      </c>
      <c r="F1" s="2"/>
      <c r="G1" s="2"/>
      <c r="I1" s="15" t="s">
        <v>62</v>
      </c>
      <c r="J1" s="2"/>
      <c r="K1" s="2"/>
      <c r="M1" s="16" t="s">
        <v>63</v>
      </c>
      <c r="N1" s="2"/>
      <c r="O1" s="2"/>
      <c r="Q1" s="17" t="s">
        <v>64</v>
      </c>
      <c r="R1" s="2"/>
      <c r="S1" s="2"/>
      <c r="U1" s="18" t="s">
        <v>65</v>
      </c>
      <c r="V1" s="2"/>
      <c r="W1" s="2"/>
    </row>
    <row r="2" spans="1:23">
      <c r="A2" s="3" t="s">
        <v>4</v>
      </c>
      <c r="B2" s="3">
        <v>100</v>
      </c>
      <c r="C2" s="3">
        <v>0</v>
      </c>
      <c r="E2" s="3" t="s">
        <v>4</v>
      </c>
      <c r="F2" s="3">
        <v>200</v>
      </c>
      <c r="G2" s="3">
        <v>0</v>
      </c>
      <c r="I2" s="3" t="s">
        <v>4</v>
      </c>
      <c r="J2" s="3">
        <v>400</v>
      </c>
      <c r="K2" s="3">
        <v>0</v>
      </c>
      <c r="M2" s="3" t="s">
        <v>4</v>
      </c>
      <c r="N2" s="3">
        <v>500</v>
      </c>
      <c r="O2" s="3">
        <v>0</v>
      </c>
      <c r="Q2" s="3" t="s">
        <v>4</v>
      </c>
      <c r="R2" s="3">
        <v>600</v>
      </c>
      <c r="S2" s="3">
        <v>0</v>
      </c>
      <c r="U2" s="3" t="s">
        <v>4</v>
      </c>
      <c r="V2" s="3">
        <v>700</v>
      </c>
      <c r="W2" s="3">
        <v>0</v>
      </c>
    </row>
    <row r="3" spans="1:23">
      <c r="A3" s="3" t="s">
        <v>5</v>
      </c>
      <c r="B3" s="3">
        <v>200</v>
      </c>
      <c r="C3" s="3">
        <f t="shared" ref="C3:C10" si="0">SUM(C2+B2)</f>
        <v>100</v>
      </c>
      <c r="E3" s="3" t="s">
        <v>5</v>
      </c>
      <c r="F3" s="3">
        <v>500</v>
      </c>
      <c r="G3" s="3">
        <f t="shared" ref="G3:G10" si="1">SUM(G2+F2)</f>
        <v>200</v>
      </c>
      <c r="I3" s="3" t="s">
        <v>5</v>
      </c>
      <c r="J3" s="3">
        <v>1100</v>
      </c>
      <c r="K3" s="3">
        <f t="shared" ref="K3:K10" si="2">SUM(K2+J2)</f>
        <v>400</v>
      </c>
      <c r="M3" s="3" t="s">
        <v>5</v>
      </c>
      <c r="N3" s="3">
        <v>1500</v>
      </c>
      <c r="O3" s="3">
        <f t="shared" ref="O3:O10" si="3">SUM(O2+N2)</f>
        <v>500</v>
      </c>
      <c r="Q3" s="3" t="s">
        <v>5</v>
      </c>
      <c r="R3" s="3">
        <v>2000</v>
      </c>
      <c r="S3" s="3">
        <f t="shared" ref="S3:S10" si="4">SUM(S2+R2)</f>
        <v>600</v>
      </c>
      <c r="U3" s="3" t="s">
        <v>5</v>
      </c>
      <c r="V3" s="3">
        <v>2500</v>
      </c>
      <c r="W3" s="3">
        <f t="shared" ref="W3:W10" si="5">SUM(W2+V2)</f>
        <v>700</v>
      </c>
    </row>
    <row r="4" spans="1:23">
      <c r="A4" s="4" t="s">
        <v>6</v>
      </c>
      <c r="B4" s="4">
        <v>500</v>
      </c>
      <c r="C4" s="4">
        <f t="shared" si="0"/>
        <v>300</v>
      </c>
      <c r="E4" s="4" t="s">
        <v>6</v>
      </c>
      <c r="F4" s="4">
        <v>1400</v>
      </c>
      <c r="G4" s="4">
        <f t="shared" si="1"/>
        <v>700</v>
      </c>
      <c r="I4" s="4" t="s">
        <v>6</v>
      </c>
      <c r="J4" s="4">
        <v>3400</v>
      </c>
      <c r="K4" s="4">
        <f t="shared" si="2"/>
        <v>1500</v>
      </c>
      <c r="M4" s="4" t="s">
        <v>6</v>
      </c>
      <c r="N4" s="4">
        <v>5300</v>
      </c>
      <c r="O4" s="4">
        <f t="shared" si="3"/>
        <v>2000</v>
      </c>
      <c r="Q4" s="4" t="s">
        <v>6</v>
      </c>
      <c r="R4" s="4">
        <v>7100</v>
      </c>
      <c r="S4" s="4">
        <f t="shared" si="4"/>
        <v>2600</v>
      </c>
      <c r="U4" s="4" t="s">
        <v>6</v>
      </c>
      <c r="V4" s="4">
        <v>9000</v>
      </c>
      <c r="W4" s="4">
        <f t="shared" si="5"/>
        <v>3200</v>
      </c>
    </row>
    <row r="5" spans="1:23">
      <c r="A5" s="4" t="s">
        <v>7</v>
      </c>
      <c r="B5" s="4">
        <v>700</v>
      </c>
      <c r="C5" s="4">
        <f t="shared" si="0"/>
        <v>800</v>
      </c>
      <c r="E5" s="4" t="s">
        <v>7</v>
      </c>
      <c r="F5" s="4">
        <v>1900</v>
      </c>
      <c r="G5" s="4">
        <f t="shared" si="1"/>
        <v>2100</v>
      </c>
      <c r="I5" s="4" t="s">
        <v>7</v>
      </c>
      <c r="J5" s="4">
        <v>5200</v>
      </c>
      <c r="K5" s="4">
        <f t="shared" si="2"/>
        <v>4900</v>
      </c>
      <c r="M5" s="4" t="s">
        <v>7</v>
      </c>
      <c r="N5" s="4">
        <v>8000</v>
      </c>
      <c r="O5" s="4">
        <f t="shared" si="3"/>
        <v>7300</v>
      </c>
      <c r="Q5" s="4" t="s">
        <v>7</v>
      </c>
      <c r="R5" s="4">
        <v>11000</v>
      </c>
      <c r="S5" s="4">
        <f t="shared" si="4"/>
        <v>9700</v>
      </c>
      <c r="U5" s="4" t="s">
        <v>7</v>
      </c>
      <c r="V5" s="4">
        <v>15000</v>
      </c>
      <c r="W5" s="4">
        <f t="shared" si="5"/>
        <v>12200</v>
      </c>
    </row>
    <row r="6" spans="1:23">
      <c r="A6" s="4" t="s">
        <v>8</v>
      </c>
      <c r="B6" s="4">
        <v>800</v>
      </c>
      <c r="C6" s="4">
        <f t="shared" si="0"/>
        <v>1500</v>
      </c>
      <c r="E6" s="4" t="s">
        <v>8</v>
      </c>
      <c r="F6" s="4">
        <v>2300</v>
      </c>
      <c r="G6" s="4">
        <f t="shared" si="1"/>
        <v>4000</v>
      </c>
      <c r="I6" s="4" t="s">
        <v>8</v>
      </c>
      <c r="J6" s="4">
        <v>6800</v>
      </c>
      <c r="K6" s="4">
        <f t="shared" si="2"/>
        <v>10100</v>
      </c>
      <c r="M6" s="4" t="s">
        <v>8</v>
      </c>
      <c r="N6" s="4">
        <v>9500</v>
      </c>
      <c r="O6" s="4">
        <f t="shared" si="3"/>
        <v>15300</v>
      </c>
      <c r="Q6" s="4" t="s">
        <v>8</v>
      </c>
      <c r="R6" s="4">
        <v>12000</v>
      </c>
      <c r="S6" s="4">
        <f t="shared" si="4"/>
        <v>20700</v>
      </c>
      <c r="U6" s="4" t="s">
        <v>8</v>
      </c>
      <c r="V6" s="4">
        <v>15000</v>
      </c>
      <c r="W6" s="4">
        <f t="shared" si="5"/>
        <v>27200</v>
      </c>
    </row>
    <row r="7" spans="1:23">
      <c r="A7" s="5" t="s">
        <v>9</v>
      </c>
      <c r="B7" s="5">
        <v>900</v>
      </c>
      <c r="C7" s="5">
        <f t="shared" si="0"/>
        <v>2300</v>
      </c>
      <c r="E7" s="5" t="s">
        <v>9</v>
      </c>
      <c r="F7" s="5">
        <v>2700</v>
      </c>
      <c r="G7" s="5">
        <f t="shared" si="1"/>
        <v>6300</v>
      </c>
      <c r="I7" s="5" t="s">
        <v>9</v>
      </c>
      <c r="J7" s="5">
        <v>7000</v>
      </c>
      <c r="K7" s="5">
        <f t="shared" si="2"/>
        <v>16900</v>
      </c>
      <c r="M7" s="5" t="s">
        <v>9</v>
      </c>
      <c r="N7" s="5">
        <v>11000</v>
      </c>
      <c r="O7" s="5">
        <f t="shared" si="3"/>
        <v>24800</v>
      </c>
      <c r="Q7" s="5" t="s">
        <v>9</v>
      </c>
      <c r="R7" s="5">
        <v>15000</v>
      </c>
      <c r="S7" s="5">
        <f t="shared" si="4"/>
        <v>32700</v>
      </c>
      <c r="U7" s="5" t="s">
        <v>9</v>
      </c>
      <c r="V7" s="5">
        <v>20000</v>
      </c>
      <c r="W7" s="5">
        <f t="shared" si="5"/>
        <v>42200</v>
      </c>
    </row>
    <row r="8" spans="1:23">
      <c r="A8" s="5" t="s">
        <v>10</v>
      </c>
      <c r="B8" s="5">
        <v>1200</v>
      </c>
      <c r="C8" s="5">
        <f t="shared" si="0"/>
        <v>3200</v>
      </c>
      <c r="E8" s="5" t="s">
        <v>10</v>
      </c>
      <c r="F8" s="5">
        <v>4000</v>
      </c>
      <c r="G8" s="5">
        <f t="shared" si="1"/>
        <v>9000</v>
      </c>
      <c r="I8" s="5" t="s">
        <v>10</v>
      </c>
      <c r="J8" s="5">
        <v>7000</v>
      </c>
      <c r="K8" s="5">
        <f t="shared" si="2"/>
        <v>23900</v>
      </c>
      <c r="M8" s="5" t="s">
        <v>10</v>
      </c>
      <c r="N8" s="5">
        <v>11000</v>
      </c>
      <c r="O8" s="5">
        <f t="shared" si="3"/>
        <v>35800</v>
      </c>
      <c r="Q8" s="5" t="s">
        <v>10</v>
      </c>
      <c r="R8" s="5">
        <v>15000</v>
      </c>
      <c r="S8" s="5">
        <f t="shared" si="4"/>
        <v>47700</v>
      </c>
      <c r="U8" s="5" t="s">
        <v>10</v>
      </c>
      <c r="V8" s="5">
        <v>20000</v>
      </c>
      <c r="W8" s="5">
        <f t="shared" si="5"/>
        <v>62200</v>
      </c>
    </row>
    <row r="9" spans="1:23">
      <c r="A9" s="5" t="s">
        <v>11</v>
      </c>
      <c r="B9" s="5">
        <v>1500</v>
      </c>
      <c r="C9" s="5">
        <f t="shared" si="0"/>
        <v>4400</v>
      </c>
      <c r="E9" s="5" t="s">
        <v>11</v>
      </c>
      <c r="F9" s="5">
        <v>4800</v>
      </c>
      <c r="G9" s="5">
        <f t="shared" si="1"/>
        <v>13000</v>
      </c>
      <c r="I9" s="5" t="s">
        <v>11</v>
      </c>
      <c r="J9" s="5">
        <v>7000</v>
      </c>
      <c r="K9" s="5">
        <f t="shared" si="2"/>
        <v>30900</v>
      </c>
      <c r="M9" s="5" t="s">
        <v>11</v>
      </c>
      <c r="N9" s="5">
        <v>11000</v>
      </c>
      <c r="O9" s="5">
        <f t="shared" si="3"/>
        <v>46800</v>
      </c>
      <c r="Q9" s="5" t="s">
        <v>11</v>
      </c>
      <c r="R9" s="5">
        <v>15000</v>
      </c>
      <c r="S9" s="5">
        <f t="shared" si="4"/>
        <v>62700</v>
      </c>
      <c r="U9" s="5" t="s">
        <v>11</v>
      </c>
      <c r="V9" s="5">
        <v>20000</v>
      </c>
      <c r="W9" s="5">
        <f t="shared" si="5"/>
        <v>82200</v>
      </c>
    </row>
    <row r="10" spans="1:23">
      <c r="A10" s="6" t="s">
        <v>12</v>
      </c>
      <c r="B10" s="6">
        <v>0</v>
      </c>
      <c r="C10" s="6">
        <f t="shared" si="0"/>
        <v>5900</v>
      </c>
      <c r="E10" s="6" t="s">
        <v>12</v>
      </c>
      <c r="F10" s="6">
        <v>0</v>
      </c>
      <c r="G10" s="6">
        <f t="shared" si="1"/>
        <v>17800</v>
      </c>
      <c r="I10" s="6" t="s">
        <v>12</v>
      </c>
      <c r="J10" s="6">
        <v>0</v>
      </c>
      <c r="K10" s="6">
        <f t="shared" si="2"/>
        <v>37900</v>
      </c>
      <c r="M10" s="6" t="s">
        <v>12</v>
      </c>
      <c r="N10" s="6">
        <v>0</v>
      </c>
      <c r="O10" s="6">
        <f t="shared" si="3"/>
        <v>57800</v>
      </c>
      <c r="Q10" s="6" t="s">
        <v>12</v>
      </c>
      <c r="R10" s="6">
        <v>0</v>
      </c>
      <c r="S10" s="6">
        <f t="shared" si="4"/>
        <v>77700</v>
      </c>
      <c r="U10" s="6" t="s">
        <v>12</v>
      </c>
      <c r="V10" s="6">
        <v>0</v>
      </c>
      <c r="W10" s="6">
        <f t="shared" si="5"/>
        <v>102200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9FAC-4700-4A4A-9F19-B928439C11CA}">
  <dimension ref="A1:D40"/>
  <sheetViews>
    <sheetView zoomScaleNormal="100" workbookViewId="0">
      <selection activeCell="D39" sqref="D39"/>
    </sheetView>
  </sheetViews>
  <sheetFormatPr defaultRowHeight="16.5"/>
  <sheetData>
    <row r="1" spans="1:4">
      <c r="A1" t="s">
        <v>29</v>
      </c>
      <c r="B1">
        <v>250</v>
      </c>
      <c r="C1" t="s">
        <v>67</v>
      </c>
      <c r="D1">
        <v>300</v>
      </c>
    </row>
    <row r="2" spans="1:4">
      <c r="A2" t="s">
        <v>16</v>
      </c>
      <c r="B2">
        <v>250</v>
      </c>
      <c r="C2" t="s">
        <v>42</v>
      </c>
      <c r="D2">
        <v>275</v>
      </c>
    </row>
    <row r="3" spans="1:4">
      <c r="A3" t="s">
        <v>33</v>
      </c>
      <c r="B3">
        <v>375</v>
      </c>
      <c r="C3" t="s">
        <v>44</v>
      </c>
      <c r="D3">
        <v>275</v>
      </c>
    </row>
    <row r="4" spans="1:4">
      <c r="A4" t="s">
        <v>15</v>
      </c>
      <c r="B4">
        <v>275</v>
      </c>
      <c r="C4" t="s">
        <v>68</v>
      </c>
      <c r="D4">
        <v>275</v>
      </c>
    </row>
    <row r="5" spans="1:4">
      <c r="A5" t="s">
        <v>50</v>
      </c>
      <c r="B5">
        <v>300</v>
      </c>
      <c r="C5" t="s">
        <v>41</v>
      </c>
      <c r="D5">
        <v>275</v>
      </c>
    </row>
    <row r="6" spans="1:4">
      <c r="A6" t="s">
        <v>51</v>
      </c>
      <c r="B6">
        <v>325</v>
      </c>
      <c r="C6" t="s">
        <v>69</v>
      </c>
      <c r="D6">
        <v>250</v>
      </c>
    </row>
    <row r="7" spans="1:4">
      <c r="A7" t="s">
        <v>52</v>
      </c>
      <c r="B7">
        <v>300</v>
      </c>
      <c r="C7" t="s">
        <v>35</v>
      </c>
      <c r="D7">
        <v>400</v>
      </c>
    </row>
    <row r="8" spans="1:4">
      <c r="A8" t="s">
        <v>53</v>
      </c>
      <c r="B8">
        <v>275</v>
      </c>
      <c r="C8" t="s">
        <v>70</v>
      </c>
      <c r="D8">
        <v>375</v>
      </c>
    </row>
    <row r="9" spans="1:4">
      <c r="A9" t="s">
        <v>17</v>
      </c>
      <c r="B9">
        <v>350</v>
      </c>
      <c r="C9" t="s">
        <v>71</v>
      </c>
      <c r="D9">
        <v>275</v>
      </c>
    </row>
    <row r="10" spans="1:4">
      <c r="A10" t="s">
        <v>24</v>
      </c>
      <c r="B10">
        <v>275</v>
      </c>
      <c r="C10" t="s">
        <v>72</v>
      </c>
      <c r="D10">
        <v>400</v>
      </c>
    </row>
    <row r="11" spans="1:4">
      <c r="A11" t="s">
        <v>54</v>
      </c>
      <c r="B11">
        <v>375</v>
      </c>
      <c r="C11" t="s">
        <v>45</v>
      </c>
      <c r="D11">
        <v>300</v>
      </c>
    </row>
    <row r="12" spans="1:4">
      <c r="A12" t="s">
        <v>55</v>
      </c>
      <c r="B12">
        <v>300</v>
      </c>
      <c r="C12" t="s">
        <v>43</v>
      </c>
      <c r="D12">
        <v>275</v>
      </c>
    </row>
    <row r="13" spans="1:4">
      <c r="A13" t="s">
        <v>56</v>
      </c>
      <c r="B13">
        <v>300</v>
      </c>
      <c r="C13" t="s">
        <v>73</v>
      </c>
      <c r="D13">
        <v>275</v>
      </c>
    </row>
    <row r="14" spans="1:4">
      <c r="A14" t="s">
        <v>57</v>
      </c>
      <c r="B14">
        <v>350</v>
      </c>
      <c r="C14" t="s">
        <v>74</v>
      </c>
      <c r="D14">
        <v>275</v>
      </c>
    </row>
    <row r="15" spans="1:4">
      <c r="A15" t="s">
        <v>58</v>
      </c>
      <c r="B15">
        <v>350</v>
      </c>
      <c r="C15" t="s">
        <v>75</v>
      </c>
      <c r="D15">
        <v>275</v>
      </c>
    </row>
    <row r="16" spans="1:4">
      <c r="A16" t="s">
        <v>59</v>
      </c>
      <c r="B16">
        <v>350</v>
      </c>
      <c r="C16" t="s">
        <v>76</v>
      </c>
      <c r="D16">
        <v>375</v>
      </c>
    </row>
    <row r="17" spans="1:4">
      <c r="A17" t="s">
        <v>60</v>
      </c>
      <c r="B17">
        <v>300</v>
      </c>
      <c r="C17" t="s">
        <v>77</v>
      </c>
      <c r="D17">
        <v>375</v>
      </c>
    </row>
    <row r="18" spans="1:4">
      <c r="A18">
        <v>0</v>
      </c>
      <c r="B18">
        <v>0</v>
      </c>
      <c r="C18" t="s">
        <v>78</v>
      </c>
      <c r="D18">
        <v>375</v>
      </c>
    </row>
    <row r="19" spans="1:4">
      <c r="C19" t="s">
        <v>79</v>
      </c>
      <c r="D19">
        <v>300</v>
      </c>
    </row>
    <row r="20" spans="1:4">
      <c r="C20" t="s">
        <v>80</v>
      </c>
      <c r="D20">
        <v>300</v>
      </c>
    </row>
    <row r="21" spans="1:4">
      <c r="C21" t="s">
        <v>81</v>
      </c>
      <c r="D21">
        <v>300</v>
      </c>
    </row>
    <row r="22" spans="1:4">
      <c r="C22" t="s">
        <v>22</v>
      </c>
      <c r="D22">
        <v>250</v>
      </c>
    </row>
    <row r="23" spans="1:4">
      <c r="C23" t="s">
        <v>13</v>
      </c>
      <c r="D23">
        <v>250</v>
      </c>
    </row>
    <row r="24" spans="1:4">
      <c r="C24" t="s">
        <v>19</v>
      </c>
      <c r="D24">
        <v>250</v>
      </c>
    </row>
    <row r="25" spans="1:4">
      <c r="C25" t="s">
        <v>25</v>
      </c>
      <c r="D25">
        <v>250</v>
      </c>
    </row>
    <row r="26" spans="1:4">
      <c r="C26" t="s">
        <v>82</v>
      </c>
      <c r="D26">
        <v>250</v>
      </c>
    </row>
    <row r="27" spans="1:4">
      <c r="C27" t="s">
        <v>83</v>
      </c>
      <c r="D27">
        <v>250</v>
      </c>
    </row>
    <row r="28" spans="1:4">
      <c r="C28" t="s">
        <v>34</v>
      </c>
      <c r="D28">
        <v>250</v>
      </c>
    </row>
    <row r="29" spans="1:4">
      <c r="C29" t="s">
        <v>46</v>
      </c>
      <c r="D29">
        <v>250</v>
      </c>
    </row>
    <row r="30" spans="1:4">
      <c r="C30" t="s">
        <v>30</v>
      </c>
      <c r="D30">
        <v>250</v>
      </c>
    </row>
    <row r="31" spans="1:4">
      <c r="C31" t="s">
        <v>84</v>
      </c>
      <c r="D31">
        <v>250</v>
      </c>
    </row>
    <row r="32" spans="1:4">
      <c r="C32" t="s">
        <v>85</v>
      </c>
      <c r="D32">
        <v>400</v>
      </c>
    </row>
    <row r="33" spans="3:4">
      <c r="C33" t="s">
        <v>86</v>
      </c>
      <c r="D33">
        <v>350</v>
      </c>
    </row>
    <row r="34" spans="3:4">
      <c r="C34" t="s">
        <v>87</v>
      </c>
      <c r="D34">
        <v>375</v>
      </c>
    </row>
    <row r="35" spans="3:4">
      <c r="C35" t="s">
        <v>88</v>
      </c>
      <c r="D35">
        <v>275</v>
      </c>
    </row>
    <row r="36" spans="3:4">
      <c r="C36" t="s">
        <v>89</v>
      </c>
      <c r="D36">
        <v>250</v>
      </c>
    </row>
    <row r="37" spans="3:4">
      <c r="C37" t="s">
        <v>90</v>
      </c>
      <c r="D37">
        <v>400</v>
      </c>
    </row>
    <row r="38" spans="3:4">
      <c r="C38" t="s">
        <v>118</v>
      </c>
      <c r="D38">
        <v>375</v>
      </c>
    </row>
    <row r="39" spans="3:4">
      <c r="C39" t="s">
        <v>90</v>
      </c>
      <c r="D39">
        <v>400</v>
      </c>
    </row>
    <row r="40" spans="3:4">
      <c r="C40">
        <v>0</v>
      </c>
      <c r="D40">
        <v>0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30BE39F00A03947AF47B2873009DD8B" ma:contentTypeVersion="2" ma:contentTypeDescription="새 문서를 만듭니다." ma:contentTypeScope="" ma:versionID="1a363a31e89a8565b34a4a716e8c81a5">
  <xsd:schema xmlns:xsd="http://www.w3.org/2001/XMLSchema" xmlns:xs="http://www.w3.org/2001/XMLSchema" xmlns:p="http://schemas.microsoft.com/office/2006/metadata/properties" xmlns:ns3="06d45a64-a511-4be9-b5b7-46c86b447e1a" targetNamespace="http://schemas.microsoft.com/office/2006/metadata/properties" ma:root="true" ma:fieldsID="0209a203bc5eb7cc45addc58d072d42e" ns3:_="">
    <xsd:import namespace="06d45a64-a511-4be9-b5b7-46c86b447e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5a64-a511-4be9-b5b7-46c86b447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A2DDEF43-ACFA-4E5A-B21E-C563DE10D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5a64-a511-4be9-b5b7-46c86b447e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B403F8-85A6-4EDE-8208-020A59B52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4599D0-86E1-450B-A4A6-FF2BFEE0DEBB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6d45a64-a511-4be9-b5b7-46c86b447e1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7C3CC19-D5CA-493B-88BB-853DF0E360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메인</vt:lpstr>
      <vt:lpstr>호감도 정보</vt:lpstr>
      <vt:lpstr>등급표</vt:lpstr>
      <vt:lpstr>행동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김정래</dc:creator>
  <cp:lastModifiedBy>김정래</cp:lastModifiedBy>
  <dcterms:created xsi:type="dcterms:W3CDTF">2021-04-17T06:23:25Z</dcterms:created>
  <dcterms:modified xsi:type="dcterms:W3CDTF">2021-04-29T15:25:13Z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0x010100730BE39F00A03947AF47B2873009DD8B</vt:lpwstr>
  </property>
</Properties>
</file>